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2EEDF4C9-F9A7-4C58-8B13-B580C858AD96}" xr6:coauthVersionLast="47" xr6:coauthVersionMax="47" xr10:uidLastSave="{00000000-0000-0000-0000-000000000000}"/>
  <bookViews>
    <workbookView xWindow="-25320" yWindow="4770" windowWidth="25440" windowHeight="15270" xr2:uid="{00000000-000D-0000-FFFF-FFFF00000000}"/>
  </bookViews>
  <sheets>
    <sheet name="Ehrenamtskonzept" sheetId="1" r:id="rId1"/>
  </sheets>
  <externalReferences>
    <externalReference r:id="rId2"/>
  </externalReferences>
  <definedNames>
    <definedName name="Auswahl">Ehrenamtskonzept!$K$16:$K$19</definedName>
    <definedName name="Auswahl_j_n">[1]Tabelle1!$N$3:$N$4</definedName>
    <definedName name="Auswahl1">Ehrenamtskonzept!$K$16:$K$19</definedName>
    <definedName name="Auswahljn">Ehrenamtskonzept!$K$18:$K$19</definedName>
    <definedName name="Auswahljn2">Ehrenamtskonzept!$K$17:$K$19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3" i="1" l="1"/>
  <c r="H121" i="1"/>
  <c r="H124" i="1"/>
  <c r="F124" i="1"/>
  <c r="G124" i="1" s="1"/>
  <c r="F123" i="1"/>
  <c r="G123" i="1" s="1"/>
  <c r="F122" i="1"/>
  <c r="F121" i="1"/>
  <c r="H119" i="1"/>
  <c r="F119" i="1"/>
  <c r="G119" i="1" s="1"/>
  <c r="H118" i="1"/>
  <c r="F118" i="1"/>
  <c r="G118" i="1" s="1"/>
  <c r="H110" i="1"/>
  <c r="H113" i="1"/>
  <c r="F113" i="1"/>
  <c r="G113" i="1" s="1"/>
  <c r="H112" i="1"/>
  <c r="F112" i="1"/>
  <c r="G112" i="1" s="1"/>
  <c r="F111" i="1"/>
  <c r="H114" i="1"/>
  <c r="F114" i="1"/>
  <c r="G114" i="1" s="1"/>
  <c r="F110" i="1"/>
  <c r="H109" i="1"/>
  <c r="F109" i="1"/>
  <c r="G109" i="1" s="1"/>
  <c r="H102" i="1"/>
  <c r="F102" i="1"/>
  <c r="G102" i="1" s="1"/>
  <c r="H101" i="1"/>
  <c r="F101" i="1"/>
  <c r="G101" i="1" s="1"/>
  <c r="H100" i="1"/>
  <c r="F100" i="1"/>
  <c r="G100" i="1" s="1"/>
  <c r="H99" i="1"/>
  <c r="F99" i="1"/>
  <c r="G99" i="1" s="1"/>
  <c r="H98" i="1"/>
  <c r="F98" i="1"/>
  <c r="G98" i="1" s="1"/>
  <c r="H97" i="1"/>
  <c r="F97" i="1"/>
  <c r="G97" i="1" s="1"/>
  <c r="H96" i="1"/>
  <c r="F96" i="1"/>
  <c r="G96" i="1" s="1"/>
  <c r="H95" i="1"/>
  <c r="F95" i="1"/>
  <c r="G95" i="1" s="1"/>
  <c r="H94" i="1"/>
  <c r="F94" i="1"/>
  <c r="G94" i="1" s="1"/>
  <c r="H93" i="1"/>
  <c r="F93" i="1"/>
  <c r="G93" i="1" s="1"/>
  <c r="H92" i="1"/>
  <c r="F92" i="1"/>
  <c r="G92" i="1" s="1"/>
  <c r="H103" i="1"/>
  <c r="F103" i="1"/>
  <c r="G103" i="1" s="1"/>
  <c r="H91" i="1"/>
  <c r="F91" i="1"/>
  <c r="G91" i="1" s="1"/>
  <c r="H90" i="1"/>
  <c r="F90" i="1"/>
  <c r="G90" i="1" s="1"/>
  <c r="H89" i="1"/>
  <c r="F89" i="1"/>
  <c r="G89" i="1" s="1"/>
  <c r="H88" i="1"/>
  <c r="F88" i="1"/>
  <c r="G88" i="1" s="1"/>
  <c r="H87" i="1"/>
  <c r="F87" i="1"/>
  <c r="G87" i="1" s="1"/>
  <c r="H86" i="1"/>
  <c r="F86" i="1"/>
  <c r="G86" i="1" s="1"/>
  <c r="H84" i="1"/>
  <c r="F84" i="1"/>
  <c r="G84" i="1" s="1"/>
  <c r="H76" i="1"/>
  <c r="F76" i="1"/>
  <c r="G76" i="1" s="1"/>
  <c r="H75" i="1"/>
  <c r="F75" i="1"/>
  <c r="G75" i="1" s="1"/>
  <c r="H74" i="1"/>
  <c r="F74" i="1"/>
  <c r="G74" i="1" s="1"/>
  <c r="H73" i="1"/>
  <c r="F73" i="1"/>
  <c r="G73" i="1" s="1"/>
  <c r="H72" i="1"/>
  <c r="F72" i="1"/>
  <c r="G72" i="1" s="1"/>
  <c r="H79" i="1"/>
  <c r="F79" i="1"/>
  <c r="G79" i="1" s="1"/>
  <c r="H78" i="1"/>
  <c r="F78" i="1"/>
  <c r="G78" i="1" s="1"/>
  <c r="H77" i="1"/>
  <c r="F77" i="1"/>
  <c r="G77" i="1" s="1"/>
  <c r="H71" i="1"/>
  <c r="F71" i="1"/>
  <c r="G71" i="1" s="1"/>
  <c r="H70" i="1"/>
  <c r="F70" i="1"/>
  <c r="G70" i="1" s="1"/>
  <c r="H69" i="1"/>
  <c r="F69" i="1"/>
  <c r="G69" i="1" s="1"/>
  <c r="H68" i="1"/>
  <c r="F68" i="1"/>
  <c r="G68" i="1" s="1"/>
  <c r="H54" i="1"/>
  <c r="H53" i="1"/>
  <c r="H52" i="1"/>
  <c r="H51" i="1"/>
  <c r="H50" i="1"/>
  <c r="H49" i="1"/>
  <c r="H48" i="1"/>
  <c r="H47" i="1"/>
  <c r="H46" i="1"/>
  <c r="H44" i="1"/>
  <c r="H43" i="1"/>
  <c r="H41" i="1"/>
  <c r="H40" i="1"/>
  <c r="H39" i="1"/>
  <c r="H38" i="1"/>
  <c r="H37" i="1"/>
  <c r="H35" i="1"/>
  <c r="H34" i="1"/>
  <c r="H33" i="1"/>
  <c r="H32" i="1"/>
  <c r="H30" i="1"/>
  <c r="H29" i="1"/>
  <c r="H28" i="1"/>
  <c r="F50" i="1"/>
  <c r="G50" i="1" s="1"/>
  <c r="F51" i="1"/>
  <c r="G51" i="1" s="1"/>
  <c r="F49" i="1"/>
  <c r="G49" i="1" s="1"/>
  <c r="F48" i="1"/>
  <c r="G48" i="1" s="1"/>
  <c r="F47" i="1"/>
  <c r="G47" i="1" s="1"/>
  <c r="F46" i="1"/>
  <c r="G46" i="1" s="1"/>
  <c r="F52" i="1"/>
  <c r="G52" i="1" s="1"/>
  <c r="F53" i="1"/>
  <c r="G53" i="1" s="1"/>
  <c r="F54" i="1"/>
  <c r="G54" i="1" s="1"/>
  <c r="F44" i="1"/>
  <c r="G44" i="1" s="1"/>
  <c r="F43" i="1"/>
  <c r="G43" i="1" s="1"/>
  <c r="F41" i="1"/>
  <c r="G41" i="1" s="1"/>
  <c r="F40" i="1"/>
  <c r="G40" i="1" s="1"/>
  <c r="F39" i="1"/>
  <c r="G39" i="1" s="1"/>
  <c r="F38" i="1"/>
  <c r="G38" i="1" s="1"/>
  <c r="F37" i="1"/>
  <c r="G37" i="1" s="1"/>
  <c r="F35" i="1"/>
  <c r="G35" i="1" s="1"/>
  <c r="F34" i="1"/>
  <c r="G34" i="1" s="1"/>
  <c r="F33" i="1"/>
  <c r="G33" i="1" s="1"/>
  <c r="F32" i="1"/>
  <c r="G32" i="1" s="1"/>
  <c r="H19" i="1"/>
  <c r="H17" i="1"/>
  <c r="F30" i="1"/>
  <c r="G30" i="1" s="1"/>
  <c r="F28" i="1"/>
  <c r="G28" i="1" s="1"/>
  <c r="F29" i="1"/>
  <c r="G29" i="1" s="1"/>
  <c r="F22" i="1"/>
  <c r="F17" i="1"/>
  <c r="G17" i="1" s="1"/>
  <c r="F21" i="1"/>
  <c r="F23" i="1"/>
  <c r="F20" i="1"/>
  <c r="F19" i="1"/>
  <c r="G121" i="1" l="1"/>
  <c r="G125" i="1" s="1"/>
  <c r="D12" i="1" s="1"/>
  <c r="H125" i="1"/>
  <c r="E12" i="1" s="1"/>
  <c r="G110" i="1"/>
  <c r="G115" i="1" s="1"/>
  <c r="D11" i="1" s="1"/>
  <c r="H115" i="1"/>
  <c r="E11" i="1" s="1"/>
  <c r="H24" i="1"/>
  <c r="E6" i="1" s="1"/>
  <c r="H65" i="1"/>
  <c r="E8" i="1" s="1"/>
  <c r="G19" i="1"/>
  <c r="G24" i="1" s="1"/>
  <c r="D6" i="1" s="1"/>
  <c r="G55" i="1"/>
  <c r="D7" i="1" s="1"/>
  <c r="H55" i="1"/>
  <c r="E7" i="1" s="1"/>
  <c r="H104" i="1"/>
  <c r="E10" i="1" s="1"/>
  <c r="G104" i="1"/>
  <c r="D10" i="1" s="1"/>
  <c r="G65" i="1"/>
  <c r="D8" i="1" s="1"/>
  <c r="H80" i="1"/>
  <c r="E9" i="1" s="1"/>
  <c r="G80" i="1"/>
  <c r="D9" i="1" s="1"/>
  <c r="D13" i="1" l="1"/>
  <c r="E13" i="1"/>
  <c r="D14" i="1" l="1"/>
</calcChain>
</file>

<file path=xl/sharedStrings.xml><?xml version="1.0" encoding="utf-8"?>
<sst xmlns="http://schemas.openxmlformats.org/spreadsheetml/2006/main" count="195" uniqueCount="133">
  <si>
    <t>Punkte</t>
  </si>
  <si>
    <t>A.</t>
  </si>
  <si>
    <t>Auswahl</t>
  </si>
  <si>
    <t>ja</t>
  </si>
  <si>
    <t>nein</t>
  </si>
  <si>
    <t>erzielte Punkte</t>
  </si>
  <si>
    <t>nicht mehr als 0,5 VZÄ.</t>
  </si>
  <si>
    <t>mindestens 0,5 VZÄ.</t>
  </si>
  <si>
    <t>mindestens 1,0 VZÄ.</t>
  </si>
  <si>
    <t>mindestens 1,5 VZÄ.</t>
  </si>
  <si>
    <t>Summe A</t>
  </si>
  <si>
    <t>B.</t>
  </si>
  <si>
    <t>Akquise von ehrenamtlichen Helferinnen und Helfern</t>
  </si>
  <si>
    <t>Summe B</t>
  </si>
  <si>
    <t>… auf der Homepage der eigenen Organisation / des eigenen Unternehmens.</t>
  </si>
  <si>
    <t>… in der Lokalzeitung.</t>
  </si>
  <si>
    <t>… in sozialen Netzwerken (z.B. facebook).</t>
  </si>
  <si>
    <t>mögliche Punkte</t>
  </si>
  <si>
    <t xml:space="preserve">Der Aufruf zur Mitarbeit von ehrenamtlichen Helferinnen und Helfern erfolgt... </t>
  </si>
  <si>
    <t>… Ortsverbände, Ortsgruppen o.ä. der eigenen Organisation / des eigenen Unternehmens aufgesucht.</t>
  </si>
  <si>
    <t>… örtliche Vereine (Sportverein, Musikverein o.ä.) aufgesucht.</t>
  </si>
  <si>
    <t>… schon bestehende örtliche Flüchtlingspatenschaftskreise, Bürgerinitiativen o.ä. aufgesucht.</t>
  </si>
  <si>
    <t>... Kirchengemeinden aufgesucht.</t>
  </si>
  <si>
    <t>Für an ehrenamtlicher Mitarbeit interessierte Personen werden Informationsmappen zusammengestellt und ausgehändigt.</t>
  </si>
  <si>
    <t>…  in der örtlichen Presse veröffentlicht.</t>
  </si>
  <si>
    <t>… auf der Homepage der eigenen Organisation / des eigenen Unternehmens veröffentlicht.</t>
  </si>
  <si>
    <t>… durch das Auslegen von Flyern in öffentlichen Gebäuden (z.B. Bücherei, Rathaus, Volkshochschule) veröffentlicht.</t>
  </si>
  <si>
    <t>… an schwarzen Brettern in Geschäften in der näheren Umgebung veröffentlicht.</t>
  </si>
  <si>
    <t>Mit an ehrenamtlicher Mitarbeit interessierten Personen werden...</t>
  </si>
  <si>
    <t>…  persönliche Gespräche in kleinen Gruppen durchgeführt.</t>
  </si>
  <si>
    <t>…  persönliche Einzelgespräche durchgeführt.</t>
  </si>
  <si>
    <t>… persönliche Interessen / Fertigkeiten der an ehrenamtlicher Mitarbeit interessierten Personen abgefragt.</t>
  </si>
  <si>
    <t>… persönliche Qualifikationen der an ehrenamtlicher Mitarbeit interessierten Personen abgefragt.</t>
  </si>
  <si>
    <t>… persönliche Erfahrungen in der Flüchtlingsarbeit der an ehrenamtlicher Mitarbeit interessierten Personen abgefragt.</t>
  </si>
  <si>
    <t>… Ideen zur Mitarbeit / zum Angebot/ zu Einsatzwünschen der an ehrenamtlicher Mitarbeit interessierten Personen abgefragt.</t>
  </si>
  <si>
    <t>… die Beweggründe (Motivation) der an ehrenamtlicher Mitarbeit interessierten Personen abgefragt.</t>
  </si>
  <si>
    <t>… Sprachkenntnisse der an ehrenamtlicher Mitarbeit interessierten Personen abgefragt.</t>
  </si>
  <si>
    <t>… die zeitliche Verfügbarkeit der an ehrenamtlicher Mitarbeit interessierten Personen abgefragt.</t>
  </si>
  <si>
    <t>In den Gesprächen nach Ziffer 5 werden / wird...</t>
  </si>
  <si>
    <t>…  die an ehrenamtlicher Mitarbeit interessierten Personen über empfohlenen Impfungen aufgeklärt.</t>
  </si>
  <si>
    <t>… die an ehrenamtlicher Mitarbeit interessierten Personen über den Versicherungsschutz im Rahmen ihrer Tätigkeit (Haftpflichtversicherung / Unfallversicherung) ausführlich aufgeklärt.</t>
  </si>
  <si>
    <t>C.</t>
  </si>
  <si>
    <t>Am ersten Einsatztag erhalten die ehrenamtlichen Helferinnen und Helfer eine Einweisung in die geltenden Hygienebestimmungen.</t>
  </si>
  <si>
    <t>Am ersten Einsatztag erhalten die ehrenamtlichen Helferinnen und Helfer eine Einweisung in die geltenden Meldeketten und Notfallpläne.</t>
  </si>
  <si>
    <t>Am ersten Einsatztag erhalten die ehrenamtlichen Helferinnen und Helfer eine Einweisung in die Hausordnung.</t>
  </si>
  <si>
    <t>Am ersten Einsatztag erhalten die ehrenamtlichen Helferinnen und Helfer eine Einweisung in die geltenden Schutzkonzepte.</t>
  </si>
  <si>
    <t xml:space="preserve">Einführung von ehrenamtlichen Helferinnen und Helfern  </t>
  </si>
  <si>
    <t>Summe C</t>
  </si>
  <si>
    <t>D.</t>
  </si>
  <si>
    <t>Die ehrenamtlichen Helferinnen und Helfer werden durch hautberufliches Betreuungspersonal eingearbeitet. Diese Einarbeitungsphase wird für jede ehrenamtliche Helferin / jeden ehrenamtlichen Helfer individuell festgelegt.</t>
  </si>
  <si>
    <t>Ehrenamtliche Helferinnen und Helfer werden in den E-Mail- Verteiler für allgemeine Informationen aufgenommen.</t>
  </si>
  <si>
    <t>Das notwendige Material zur Durchführung von ehrenamtlichen Angeboten wird in der Regel durch den Bieter gestellt.</t>
  </si>
  <si>
    <t>Der Einsatz von ehrenamtlichen Helferinnen und Helfern wird regelmäßig evaluiert.</t>
  </si>
  <si>
    <t>Zusammenarbeit mit den ehrenamtlichen Helferinnen und Helfern</t>
  </si>
  <si>
    <t>Ansprechende Aushänge für ehrenamtliche Angebote werden gemeinsam mit hauptberuflich Tätigen entwickelt und in die Hauptherkunftssprachen übersetzt.</t>
  </si>
  <si>
    <t>Summe D</t>
  </si>
  <si>
    <t>E.</t>
  </si>
  <si>
    <t>Einsatz von ehrenamtlichen Helferinnen und Helfern</t>
  </si>
  <si>
    <t>Summe E</t>
  </si>
  <si>
    <t>in der Kleiderkammer (sortieren, ausbessern, einräumen, ausgeben)</t>
  </si>
  <si>
    <t>Durchführen von Spielenachmittagen (im Aufenthaltsraum)</t>
  </si>
  <si>
    <t>Ausgabe von Spielen, Spielgeräten und Büchern</t>
  </si>
  <si>
    <t>kreative Angebote (basteln, nähen, töpfern, malen usw.)</t>
  </si>
  <si>
    <t>musikalische Angebote (trommeln, Gitarrenkurs, singen usw.)</t>
  </si>
  <si>
    <t>Sportangebote (tanzen, Fußball, Basketball, Lauftreffs usw.)</t>
  </si>
  <si>
    <t>hauswirtschaftliche Angebote (z.B. individuelle Kochangebote)</t>
  </si>
  <si>
    <t>Gartenangebote (z.B. Pflanzaktionen, Anlegen von eigenen Gemüse- und Obstbeeten)</t>
  </si>
  <si>
    <t>zusätzliche Begleitung bei Ausflügen (z.B. Zoobesuch, Schwimmbadbesuch usw.)</t>
  </si>
  <si>
    <t>Begleitung zu Arztbesuchen</t>
  </si>
  <si>
    <t>Unterstützungsarbeiten (Frauencafé, Männercafé, Kinderspielstube usw.)</t>
  </si>
  <si>
    <t>Durchführung von Deutschkursen</t>
  </si>
  <si>
    <t>Durchführung von Einführungskursen „Leben in Deutschland“</t>
  </si>
  <si>
    <t>Durchführung von Mathematikangeboten für Kinder</t>
  </si>
  <si>
    <t>Begleitung zu Veranstaltungen in der Gemeinde (z.B. Konzerte, Märkte)</t>
  </si>
  <si>
    <t>Durchführung / Unterstützung bei gemeinsamen Projekten mit Kindergärten oder Schulen</t>
  </si>
  <si>
    <t>F.</t>
  </si>
  <si>
    <t>Fortbildungen und weitere Angebote für ehrenamtliche Helferinnen und Helfer</t>
  </si>
  <si>
    <t>Die Informationsabende finden mindestens monatlich statt.</t>
  </si>
  <si>
    <t>Die Informationsabende finden mindestens 14-tägig statt.</t>
  </si>
  <si>
    <t>Summe F</t>
  </si>
  <si>
    <t>G.</t>
  </si>
  <si>
    <t xml:space="preserve">Wertschätzung für ehrenamtliche Helferinnen und Helfer </t>
  </si>
  <si>
    <t>Summe G</t>
  </si>
  <si>
    <t xml:space="preserve">Bei Beendigung der ehrenamtlichen Mitarbeit erhalten ehrenamtliche Helferinnen und Helfer </t>
  </si>
  <si>
    <t>Übersicht über die erzielten Punkte</t>
  </si>
  <si>
    <t>A</t>
  </si>
  <si>
    <t>B</t>
  </si>
  <si>
    <t>C</t>
  </si>
  <si>
    <t>D</t>
  </si>
  <si>
    <t>E</t>
  </si>
  <si>
    <t>F</t>
  </si>
  <si>
    <t>G</t>
  </si>
  <si>
    <t>Gesamtpunkte für die Angebotswertung (gewichtet):</t>
  </si>
  <si>
    <t>erzielte Punktzahl innerhalb des Konzepts:</t>
  </si>
  <si>
    <t xml:space="preserve"> </t>
  </si>
  <si>
    <t>Es wird eine Ehrenamtskoordinatorin / ein Ehrenamtskoordinator eingesetzt.</t>
  </si>
  <si>
    <t>Die Ehrenamtskoordinatorin / der Ehrenamtskoordinator wird zusätzlich zu den vorgegebenen Personalschlüsseln eingesetzt. Der Stellenumfang für die zusätzliche Ehrenamtskoordinatorin /den zusätzlichen Ehrenamtskoordinator umfasst</t>
  </si>
  <si>
    <t>Mit den ehrenamtlichen Helferinnen und Helfern werden regelmäßige Feedback-Gespräche (mindestens halbjährlich) durchgeführt.</t>
  </si>
  <si>
    <t>Mit den ehrenamtlichen Helferinnen und Helfern werden -den besonderen Kenntnissen oder Interessen entsprechende - ehrenamtliche Tätigkeitsfelder aufgebaut (z.B. Kleiderkammer, Sportangebote).</t>
  </si>
  <si>
    <t>Begleitung zu religiösen Aktivitäten</t>
  </si>
  <si>
    <t>Durchführung einer Vorlesestunde / Märchenstunde für Kinder</t>
  </si>
  <si>
    <t>Mindestens einmal im Jahr wird für die ehrenamtlichen Helferinnen und Helfer ein DANKE-Fest organisiert.</t>
  </si>
  <si>
    <r>
      <rPr>
        <b/>
        <sz val="11"/>
        <color theme="1"/>
        <rFont val="Calibri"/>
        <family val="2"/>
        <scheme val="minor"/>
      </rPr>
      <t>Hinweis:</t>
    </r>
    <r>
      <rPr>
        <sz val="11"/>
        <color theme="1"/>
        <rFont val="Calibri"/>
        <family val="2"/>
        <scheme val="minor"/>
      </rPr>
      <t xml:space="preserve">
Die hier getätigten Angaben werden als </t>
    </r>
    <r>
      <rPr>
        <b/>
        <u/>
        <sz val="11"/>
        <color theme="1"/>
        <rFont val="Calibri"/>
        <family val="2"/>
        <scheme val="minor"/>
      </rPr>
      <t>verbindlich</t>
    </r>
    <r>
      <rPr>
        <sz val="11"/>
        <color theme="1"/>
        <rFont val="Calibri"/>
        <family val="2"/>
        <scheme val="minor"/>
      </rPr>
      <t xml:space="preserve"> angesehen. Sollten hier bestimmte Einsatzbereich angegeben werden, so wird im Rahmen der Vertragsausführung eine entsprechende Kontrolle durch die mobilen Kontrollteams mit allen dazugehörenden Konsequenzen durchgeführt werden.
Sollten die ehrenamtlichen Helferinnen und Helfer nicht in den ausgewählten Einsatfeldern eingesetzt werden, so wäre dem Auftraggeber mindestens nachvollziehbar anhand von Belegen nachzuweisen, dass man sich um die Gewinnung von ehrenamtlichen Helferinnen und Helfern für diesen Einsatzbereich be</t>
    </r>
    <r>
      <rPr>
        <sz val="11"/>
        <rFont val="Calibri"/>
        <family val="2"/>
        <scheme val="minor"/>
      </rPr>
      <t xml:space="preserve">müht hat. Die Möglichkeit, hieraus rechtliche Ansprüche abzuleiten, bleibt hiervon unberührt. </t>
    </r>
    <r>
      <rPr>
        <strike/>
        <sz val="11"/>
        <color theme="1"/>
        <rFont val="Calibri"/>
        <family val="2"/>
        <scheme val="minor"/>
      </rPr>
      <t xml:space="preserve">
</t>
    </r>
  </si>
  <si>
    <t>Los:</t>
  </si>
  <si>
    <t>Die Austauschtreffen nach F Nr. 6 finden regelmäßig mindestens monatlich statt.</t>
  </si>
  <si>
    <t>Es werden einmalige, sich jährlich wiederholende Angebote durchgeführt (z.B. Teilnahme an örtlichen Fußballturnieren, gemeinsame Karnevalsfeier mit benachbarter Kindertagesstätte).</t>
  </si>
  <si>
    <t>Mindest-anforderung</t>
  </si>
  <si>
    <t>muss erfüllt werden
(Ausschlusskriterium)</t>
  </si>
  <si>
    <t>Die ehrenamtlichen Helferinnen und Helfer werden durch hauptberufliches Betreuungspersonal bei Fragen unterstützt.</t>
  </si>
  <si>
    <t>Die Angebote der ehrenamtlichen Helferinnen und Helfer werden in den Wochenplan der Freizeitangebote aufgenommen und ausgehängt.</t>
  </si>
  <si>
    <t>Ehrenamtskoordination</t>
  </si>
  <si>
    <t>Für die Ehrenamtskoordination wird kein zusätzliches Personal eingesetzt; eine der Sozialbetreuerinnen / einer der Sozialbetreuer bzw. die Betreuungsleitung übernimmt diese Funktion.</t>
  </si>
  <si>
    <t>Um ehrenamtliche Mitarbeitende zu gewinnen, werden…</t>
  </si>
  <si>
    <t>Um ehrenamtliche Mitarbeitende zu gewinnen, werden regelmäßig Informationsveranstaltungen, zu denen Interessierte eingeladen werden, durchgeführt. Die Information über die Informationsveranstaltung wird …</t>
  </si>
  <si>
    <t>Vor Beginn der Tätigkeit werden die ehrenamtlichen Mitarbeitenden erfasst (Personendaten, Kontaktdaten).</t>
  </si>
  <si>
    <t>Am ersten Einsatztag wird den ehrenamtlichen Helferinnen und Helfern in einem Rundgang die Einrichtung gezeigt.</t>
  </si>
  <si>
    <t>Am ersten Einsatztag erhalten die ehrenamtlichen Helferinnen und Helfer allgemeine Informationen zum Ablauf in der Unterbringungseinrichtung.</t>
  </si>
  <si>
    <t>Ehrenamtliche Helferinnen und Helfer werden durch hauptberufliche Mitarbeitende bezüglich der Entwicklung und der Umsetzung (Planungsphase) eigener Ideen / Projekte beraten.</t>
  </si>
  <si>
    <t>Ehrenamtliche Mitarbeitende erhalten auf Nachfrage eine Bestätigung über ihren Einsatz (Dauer, Umfang, Tätigkeit).</t>
  </si>
  <si>
    <t>Ehrenamtliche Mitarbeitende erhalten auf Nachfrage eine qualifizierte Bestätigung über ihren Einsatz (Dauer, Umfang, Tätigkeit, Güte).</t>
  </si>
  <si>
    <t>Grundsätzlich sind ehrenamtliche Angebote auf Dauer angelegt und werden verbindlich in das Angebot aufgenommen.</t>
  </si>
  <si>
    <t>Der Einsatz der ehrenamtlichen Helferinnen und Helfern erfolgt wie folgt:</t>
  </si>
  <si>
    <t>Für ehrenamtliche Mitarbeitende werden Fortbildungen zum Thema „Interkulturelle Kompetenz“ angeboten. 
-&gt; Die Bewertung dieses Angebotes erfolgt im Schulungs- und Fortbildungskonzept.</t>
  </si>
  <si>
    <t>Für ehrenamtliche Mitarbeitende wird ein Deeskalationstraining angeboten. 
-&gt; Die Bewertung dieses Angebotes erfolgt im Schulungs- und Fortbildungskonzept.</t>
  </si>
  <si>
    <t>Für ehrenamtliche Mitarbeitende werden regelmäßige Informationsabende, auf denen allgemeine Fragestellungen rund um den ehrenamtlichen Einsatz im Allgemeinen und aktuelle Fragestellungen thematisiert werden (z.B. Rolle des Ehrenamtlichen, Verständnis für andere Kulturen, Kulturoffenheit).</t>
  </si>
  <si>
    <t>Für alle ehrenamtlichen Helferinnen und Helfer werden Austauschtreffen (Erfahrungsaustausch) organisiert, an welchen auch deren Ansprechperson der Organisation / des Unternehmens (z.B. Ehrenamtskoordination) teilnehmen.</t>
  </si>
  <si>
    <t>Durch gewählte Vertretungen nehmen die ehrenamtlichen Helferinnen und Helfer auch an „Runden Tischen“ teil.</t>
  </si>
  <si>
    <t>Ehrenamtliche Helferinnen und Helfer erhalten zu ihrem Geburtstag eine Karte, welche von der Betreuungsleitung, von der Ehrenamtskoordination oder von der Ansprechperson überreicht wird.</t>
  </si>
  <si>
    <t>... eine Dankeskarte, welche von der Betreuungsleitung, von der Ehrenamtskoordination oder von der Ansprechperson überreicht wird.</t>
  </si>
  <si>
    <t>Ehrenamtliche Helferinnen und Helfer erhalten zu ihrem Geburtstag zusätzlich eine kleine Aufmerksamkeit (z.B. Foto des Teams), welche von der Betreuungsleitung, von der Ehrenamtskoordination oder von der Ansprechperson überreicht wird.</t>
  </si>
  <si>
    <t>… eine Dankesurkunde, welche von der Betreuungsleitung, von der Ehrenamtskoordination oder von der Ansprechperson überreicht wird.</t>
  </si>
  <si>
    <t>… zusätzlich eine kleine Aufmerksamkeit (z.B. Foto des Teams), welche von der Betreuungsleitung, von der Ehrenamtskoordination oder von der Ansprechperson überreicht wird.</t>
  </si>
  <si>
    <t>Ehrenamtskonzept (Stand: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</si>
</sst>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color theme="1"/>
      <name val="Calibri"/>
      <family val="2"/>
      <scheme val="minor"/>
    </font>
    <font>
      <strike/>
      <sz val="11"/>
      <color theme="1"/>
      <name val="Calibri"/>
      <family val="2"/>
      <scheme val="minor"/>
    </font>
    <font>
      <sz val="10"/>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Alignment="1">
      <alignment horizontal="left" vertical="center"/>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3" fontId="2" fillId="0" borderId="0" xfId="0" applyNumberFormat="1" applyFont="1" applyBorder="1" applyAlignment="1">
      <alignment horizontal="center" vertical="center"/>
    </xf>
    <xf numFmtId="0" fontId="0" fillId="0" borderId="0" xfId="0" applyAlignment="1">
      <alignment wrapText="1"/>
    </xf>
    <xf numFmtId="3" fontId="0" fillId="0" borderId="0" xfId="0" applyNumberFormat="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center" vertical="center"/>
    </xf>
    <xf numFmtId="0" fontId="0" fillId="0" borderId="9" xfId="0" applyBorder="1"/>
    <xf numFmtId="0" fontId="0" fillId="0" borderId="9" xfId="0" applyBorder="1" applyAlignment="1">
      <alignment wrapText="1"/>
    </xf>
    <xf numFmtId="3" fontId="2" fillId="0" borderId="0" xfId="0" applyNumberFormat="1" applyFont="1" applyFill="1" applyBorder="1" applyAlignment="1">
      <alignment horizontal="center" vertical="center"/>
    </xf>
    <xf numFmtId="3" fontId="0" fillId="0" borderId="0" xfId="0" applyNumberFormat="1" applyAlignment="1">
      <alignment vertical="center"/>
    </xf>
    <xf numFmtId="0" fontId="0" fillId="0" borderId="0" xfId="0" applyBorder="1" applyAlignment="1">
      <alignment wrapText="1"/>
    </xf>
    <xf numFmtId="0" fontId="0" fillId="0" borderId="3" xfId="0" applyBorder="1" applyAlignment="1">
      <alignment wrapText="1"/>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16" fontId="0" fillId="0" borderId="6" xfId="0" quotePrefix="1" applyNumberFormat="1" applyBorder="1" applyAlignment="1">
      <alignment horizontal="center" vertical="center"/>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left"/>
    </xf>
    <xf numFmtId="0" fontId="0" fillId="0" borderId="5" xfId="0" applyBorder="1" applyAlignment="1">
      <alignment horizontal="left"/>
    </xf>
    <xf numFmtId="0" fontId="0" fillId="0" borderId="7" xfId="0" applyBorder="1" applyAlignment="1">
      <alignment horizontal="left"/>
    </xf>
    <xf numFmtId="0" fontId="0" fillId="0" borderId="5" xfId="0" applyBorder="1" applyAlignment="1">
      <alignment horizontal="left" wrapText="1"/>
    </xf>
    <xf numFmtId="0" fontId="0" fillId="0" borderId="7" xfId="0" applyBorder="1" applyAlignment="1">
      <alignment horizontal="left" wrapText="1"/>
    </xf>
    <xf numFmtId="0" fontId="0" fillId="0" borderId="0" xfId="0" applyAlignment="1">
      <alignment horizontal="center" wrapText="1"/>
    </xf>
    <xf numFmtId="0" fontId="0" fillId="0" borderId="5" xfId="0" applyBorder="1" applyAlignment="1">
      <alignment wrapText="1"/>
    </xf>
    <xf numFmtId="0" fontId="0" fillId="0" borderId="7" xfId="0" applyBorder="1" applyAlignment="1">
      <alignment vertical="center" wrapText="1"/>
    </xf>
    <xf numFmtId="0" fontId="0" fillId="0" borderId="7" xfId="0" applyBorder="1" applyAlignment="1">
      <alignment wrapText="1"/>
    </xf>
    <xf numFmtId="0" fontId="0" fillId="0" borderId="9"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3" borderId="0" xfId="0" applyFill="1"/>
    <xf numFmtId="0" fontId="2" fillId="3" borderId="0" xfId="0" applyFont="1" applyFill="1" applyAlignment="1">
      <alignment horizontal="left" vertical="center"/>
    </xf>
    <xf numFmtId="0" fontId="0" fillId="3" borderId="0" xfId="0" applyFill="1" applyAlignment="1">
      <alignment horizontal="center"/>
    </xf>
    <xf numFmtId="0" fontId="0" fillId="3" borderId="0" xfId="0" applyFill="1" applyAlignment="1">
      <alignment horizontal="center" vertical="center"/>
    </xf>
    <xf numFmtId="0" fontId="2" fillId="3" borderId="4" xfId="0" applyFont="1" applyFill="1" applyBorder="1" applyAlignment="1">
      <alignment horizontal="center" vertical="center"/>
    </xf>
    <xf numFmtId="0" fontId="4" fillId="3" borderId="0" xfId="0" applyFont="1" applyFill="1" applyBorder="1" applyAlignment="1">
      <alignment vertical="center"/>
    </xf>
    <xf numFmtId="0" fontId="3" fillId="3" borderId="0" xfId="0" applyFont="1" applyFill="1" applyAlignment="1">
      <alignment horizontal="center" vertical="center"/>
    </xf>
    <xf numFmtId="0" fontId="3" fillId="3" borderId="0" xfId="0" applyFont="1" applyFill="1"/>
    <xf numFmtId="0" fontId="1" fillId="3" borderId="0" xfId="0" applyFont="1" applyFill="1" applyAlignment="1">
      <alignment horizontal="center" vertical="center"/>
    </xf>
    <xf numFmtId="0" fontId="1" fillId="3" borderId="0" xfId="0" applyFont="1" applyFill="1" applyAlignment="1">
      <alignment horizontal="center" vertical="center" wrapText="1"/>
    </xf>
    <xf numFmtId="3" fontId="0" fillId="3" borderId="1" xfId="0" applyNumberFormat="1" applyFill="1" applyBorder="1" applyAlignment="1">
      <alignment horizontal="center"/>
    </xf>
    <xf numFmtId="0" fontId="0" fillId="3" borderId="0" xfId="0" applyFill="1" applyAlignment="1">
      <alignment vertical="center"/>
    </xf>
    <xf numFmtId="0" fontId="4" fillId="3" borderId="0" xfId="0" applyFont="1" applyFill="1"/>
    <xf numFmtId="0" fontId="1" fillId="4" borderId="10" xfId="0" applyFont="1" applyFill="1" applyBorder="1" applyAlignment="1">
      <alignment horizontal="center" vertical="center" wrapText="1"/>
    </xf>
    <xf numFmtId="0" fontId="1" fillId="4" borderId="3" xfId="0" applyFont="1" applyFill="1" applyBorder="1" applyAlignment="1">
      <alignment vertical="center" wrapText="1"/>
    </xf>
    <xf numFmtId="0" fontId="2" fillId="3" borderId="2" xfId="0" applyFont="1" applyFill="1" applyBorder="1" applyAlignment="1">
      <alignment horizontal="left" vertical="center"/>
    </xf>
    <xf numFmtId="0" fontId="0" fillId="3" borderId="10" xfId="0" applyFill="1" applyBorder="1"/>
    <xf numFmtId="0" fontId="2" fillId="3" borderId="6" xfId="0" applyFont="1" applyFill="1" applyBorder="1" applyAlignment="1">
      <alignment horizontal="left" vertical="center"/>
    </xf>
    <xf numFmtId="0" fontId="0" fillId="3" borderId="11" xfId="0" applyFill="1" applyBorder="1"/>
    <xf numFmtId="0" fontId="0" fillId="3" borderId="0" xfId="0" applyFill="1" applyAlignment="1">
      <alignment vertical="top"/>
    </xf>
    <xf numFmtId="0" fontId="0" fillId="0" borderId="0" xfId="0" applyFill="1"/>
    <xf numFmtId="3" fontId="0" fillId="0" borderId="1" xfId="0" applyNumberFormat="1" applyFill="1" applyBorder="1" applyAlignment="1">
      <alignment horizontal="center"/>
    </xf>
    <xf numFmtId="0" fontId="2" fillId="3" borderId="0" xfId="0" applyFont="1" applyFill="1"/>
    <xf numFmtId="0" fontId="0" fillId="2" borderId="1" xfId="0" applyFill="1" applyBorder="1" applyAlignment="1" applyProtection="1">
      <alignment horizontal="center" vertical="center"/>
      <protection locked="0"/>
    </xf>
    <xf numFmtId="0" fontId="2" fillId="7" borderId="0" xfId="0" applyFont="1" applyFill="1" applyProtection="1">
      <protection locked="0"/>
    </xf>
    <xf numFmtId="3" fontId="0" fillId="0" borderId="0" xfId="0" applyNumberFormat="1" applyAlignment="1">
      <alignment horizontal="center" vertical="center"/>
    </xf>
    <xf numFmtId="0" fontId="0" fillId="0" borderId="0" xfId="0" applyAlignment="1">
      <alignment vertical="center" wrapText="1"/>
    </xf>
    <xf numFmtId="0" fontId="7" fillId="5" borderId="1"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2" borderId="8"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3" fontId="0" fillId="0" borderId="0" xfId="0" applyNumberFormat="1" applyAlignment="1">
      <alignment horizontal="center" vertical="center"/>
    </xf>
    <xf numFmtId="0" fontId="1" fillId="4" borderId="2" xfId="0" applyFont="1" applyFill="1" applyBorder="1" applyAlignment="1">
      <alignment horizontal="center" vertical="center"/>
    </xf>
    <xf numFmtId="0" fontId="1" fillId="4" borderId="10" xfId="0" applyFont="1" applyFill="1" applyBorder="1" applyAlignment="1">
      <alignment horizontal="center" vertical="center"/>
    </xf>
    <xf numFmtId="2" fontId="0" fillId="5" borderId="1" xfId="0" applyNumberFormat="1" applyFill="1" applyBorder="1" applyAlignment="1">
      <alignment horizontal="center"/>
    </xf>
    <xf numFmtId="0" fontId="0" fillId="6" borderId="0" xfId="0" applyFill="1" applyAlignment="1">
      <alignment horizontal="left" vertical="top"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rar8264/AppData/Local/Microsoft/Windows/Temporary%20Internet%20Files/Content.Outlook/XP9LB2AJ/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3"/>
  <sheetViews>
    <sheetView tabSelected="1" zoomScale="85" zoomScaleNormal="85" workbookViewId="0">
      <selection activeCell="I5" sqref="I5"/>
    </sheetView>
  </sheetViews>
  <sheetFormatPr baseColWidth="10" defaultColWidth="8.7265625" defaultRowHeight="14.75" x14ac:dyDescent="0.75"/>
  <cols>
    <col min="1" max="1" width="2.7265625" customWidth="1"/>
    <col min="2" max="2" width="7.26953125" style="3" customWidth="1"/>
    <col min="3" max="3" width="92.54296875" customWidth="1"/>
    <col min="4" max="4" width="11.7265625" style="2" customWidth="1"/>
    <col min="5" max="5" width="11.7265625" bestFit="1" customWidth="1"/>
    <col min="6" max="6" width="9.7265625" bestFit="1" customWidth="1"/>
    <col min="7" max="7" width="10.26953125" style="3" bestFit="1" customWidth="1"/>
    <col min="8" max="8" width="21.86328125" style="3" customWidth="1"/>
    <col min="9" max="9" width="63" style="45" customWidth="1"/>
    <col min="10" max="16384" width="8.7265625" style="45"/>
  </cols>
  <sheetData>
    <row r="1" spans="1:8" x14ac:dyDescent="0.75">
      <c r="A1" s="45"/>
      <c r="B1" s="46"/>
      <c r="C1" s="67" t="s">
        <v>132</v>
      </c>
      <c r="D1" s="47"/>
      <c r="E1" s="45"/>
      <c r="F1" s="45"/>
      <c r="G1" s="48"/>
      <c r="H1" s="48"/>
    </row>
    <row r="2" spans="1:8" x14ac:dyDescent="0.75">
      <c r="A2" s="45"/>
      <c r="B2" s="46"/>
      <c r="C2" s="67"/>
      <c r="D2" s="47"/>
      <c r="E2" s="45"/>
      <c r="F2" s="45"/>
      <c r="G2" s="48"/>
      <c r="H2" s="48"/>
    </row>
    <row r="3" spans="1:8" x14ac:dyDescent="0.75">
      <c r="A3" s="45"/>
      <c r="B3" s="46"/>
      <c r="C3" s="69" t="s">
        <v>103</v>
      </c>
      <c r="D3" s="47"/>
      <c r="E3" s="45"/>
      <c r="F3" s="45"/>
      <c r="G3" s="48"/>
      <c r="H3" s="48"/>
    </row>
    <row r="4" spans="1:8" x14ac:dyDescent="0.75">
      <c r="A4" s="45"/>
      <c r="B4" s="46"/>
      <c r="C4" s="45"/>
      <c r="D4" s="47"/>
      <c r="E4" s="45"/>
      <c r="F4" s="45"/>
      <c r="G4" s="48"/>
      <c r="H4" s="48"/>
    </row>
    <row r="5" spans="1:8" ht="29.5" x14ac:dyDescent="0.75">
      <c r="A5" s="45"/>
      <c r="B5" s="78" t="s">
        <v>84</v>
      </c>
      <c r="C5" s="79"/>
      <c r="D5" s="58" t="s">
        <v>5</v>
      </c>
      <c r="E5" s="59" t="s">
        <v>17</v>
      </c>
      <c r="F5" s="45"/>
      <c r="G5" s="48"/>
      <c r="H5" s="48"/>
    </row>
    <row r="6" spans="1:8" x14ac:dyDescent="0.75">
      <c r="A6" s="45"/>
      <c r="B6" s="49" t="s">
        <v>85</v>
      </c>
      <c r="C6" s="50" t="s">
        <v>110</v>
      </c>
      <c r="D6" s="55">
        <f>G24</f>
        <v>0</v>
      </c>
      <c r="E6" s="55">
        <f>H24</f>
        <v>30</v>
      </c>
      <c r="F6" s="45"/>
      <c r="G6" s="48"/>
      <c r="H6" s="48"/>
    </row>
    <row r="7" spans="1:8" x14ac:dyDescent="0.75">
      <c r="A7" s="45"/>
      <c r="B7" s="49" t="s">
        <v>86</v>
      </c>
      <c r="C7" s="50" t="s">
        <v>12</v>
      </c>
      <c r="D7" s="55">
        <f>G55</f>
        <v>0</v>
      </c>
      <c r="E7" s="55">
        <f>H55</f>
        <v>30</v>
      </c>
      <c r="F7" s="45"/>
      <c r="G7" s="48"/>
      <c r="H7" s="48"/>
    </row>
    <row r="8" spans="1:8" x14ac:dyDescent="0.75">
      <c r="A8" s="45"/>
      <c r="B8" s="49" t="s">
        <v>87</v>
      </c>
      <c r="C8" s="50" t="s">
        <v>46</v>
      </c>
      <c r="D8" s="55">
        <f>G65</f>
        <v>0</v>
      </c>
      <c r="E8" s="55">
        <f>H65</f>
        <v>0</v>
      </c>
      <c r="F8" s="45"/>
      <c r="G8" s="48"/>
      <c r="H8" s="48"/>
    </row>
    <row r="9" spans="1:8" x14ac:dyDescent="0.75">
      <c r="A9" s="45"/>
      <c r="B9" s="49" t="s">
        <v>88</v>
      </c>
      <c r="C9" s="50" t="s">
        <v>53</v>
      </c>
      <c r="D9" s="55">
        <f>G80</f>
        <v>0</v>
      </c>
      <c r="E9" s="55">
        <f>H80</f>
        <v>31</v>
      </c>
      <c r="F9" s="45"/>
      <c r="G9" s="48"/>
      <c r="H9" s="48"/>
    </row>
    <row r="10" spans="1:8" x14ac:dyDescent="0.75">
      <c r="A10" s="45"/>
      <c r="B10" s="49" t="s">
        <v>89</v>
      </c>
      <c r="C10" s="50" t="s">
        <v>57</v>
      </c>
      <c r="D10" s="55">
        <f>G104</f>
        <v>0</v>
      </c>
      <c r="E10" s="55">
        <f>H104</f>
        <v>21</v>
      </c>
      <c r="F10" s="45"/>
      <c r="G10" s="48"/>
      <c r="H10" s="48"/>
    </row>
    <row r="11" spans="1:8" x14ac:dyDescent="0.75">
      <c r="A11" s="45"/>
      <c r="B11" s="49" t="s">
        <v>90</v>
      </c>
      <c r="C11" s="50" t="s">
        <v>76</v>
      </c>
      <c r="D11" s="55">
        <f>G115</f>
        <v>0</v>
      </c>
      <c r="E11" s="55">
        <f>H115</f>
        <v>13</v>
      </c>
      <c r="F11" s="45"/>
      <c r="G11" s="48"/>
      <c r="H11" s="48"/>
    </row>
    <row r="12" spans="1:8" x14ac:dyDescent="0.75">
      <c r="A12" s="45"/>
      <c r="B12" s="49" t="s">
        <v>91</v>
      </c>
      <c r="C12" s="50" t="s">
        <v>81</v>
      </c>
      <c r="D12" s="55">
        <f>G125</f>
        <v>0</v>
      </c>
      <c r="E12" s="55">
        <f>H125</f>
        <v>15</v>
      </c>
      <c r="F12" s="45"/>
      <c r="G12" s="48"/>
      <c r="H12" s="48"/>
    </row>
    <row r="13" spans="1:8" x14ac:dyDescent="0.75">
      <c r="A13" s="45"/>
      <c r="B13" s="60"/>
      <c r="C13" s="61" t="s">
        <v>93</v>
      </c>
      <c r="D13" s="66">
        <f>SUM(D6:D12)</f>
        <v>0</v>
      </c>
      <c r="E13" s="66">
        <f>SUM(E6:E12)</f>
        <v>140</v>
      </c>
      <c r="F13" s="45"/>
      <c r="G13" s="48"/>
      <c r="H13" s="48"/>
    </row>
    <row r="14" spans="1:8" x14ac:dyDescent="0.75">
      <c r="A14" s="45"/>
      <c r="B14" s="62"/>
      <c r="C14" s="63" t="s">
        <v>92</v>
      </c>
      <c r="D14" s="80">
        <f>D13/E13*3</f>
        <v>0</v>
      </c>
      <c r="E14" s="80"/>
      <c r="F14" s="45"/>
      <c r="G14" s="48"/>
      <c r="H14" s="48"/>
    </row>
    <row r="15" spans="1:8" x14ac:dyDescent="0.75">
      <c r="A15" s="45"/>
      <c r="B15" s="51"/>
      <c r="C15" s="52"/>
      <c r="D15" s="53"/>
      <c r="E15" s="53"/>
      <c r="F15" s="54"/>
      <c r="G15" s="54"/>
      <c r="H15" s="54"/>
    </row>
    <row r="16" spans="1:8" s="56" customFormat="1" ht="29.5" x14ac:dyDescent="0.75">
      <c r="A16" s="5"/>
      <c r="B16" s="4" t="s">
        <v>1</v>
      </c>
      <c r="C16" s="6" t="s">
        <v>110</v>
      </c>
      <c r="D16" s="4" t="s">
        <v>0</v>
      </c>
      <c r="E16" s="4" t="s">
        <v>2</v>
      </c>
      <c r="F16" s="7" t="s">
        <v>0</v>
      </c>
      <c r="G16" s="7" t="s">
        <v>5</v>
      </c>
      <c r="H16" s="7" t="s">
        <v>17</v>
      </c>
    </row>
    <row r="17" spans="1:11" x14ac:dyDescent="0.75">
      <c r="B17" s="21">
        <v>1</v>
      </c>
      <c r="C17" s="22" t="s">
        <v>95</v>
      </c>
      <c r="D17" s="10">
        <v>10</v>
      </c>
      <c r="E17" s="68"/>
      <c r="F17" s="11">
        <f>IF(E17="ja",D17,0)</f>
        <v>0</v>
      </c>
      <c r="G17" s="14">
        <f>F17</f>
        <v>0</v>
      </c>
      <c r="H17" s="3">
        <f>D17</f>
        <v>10</v>
      </c>
      <c r="I17" s="65"/>
    </row>
    <row r="18" spans="1:11" ht="44.25" x14ac:dyDescent="0.75">
      <c r="B18" s="15">
        <v>2</v>
      </c>
      <c r="C18" s="16" t="s">
        <v>96</v>
      </c>
      <c r="D18" s="10"/>
      <c r="E18" s="11"/>
      <c r="F18" s="11"/>
      <c r="I18" s="65"/>
      <c r="K18" s="52" t="s">
        <v>3</v>
      </c>
    </row>
    <row r="19" spans="1:11" x14ac:dyDescent="0.75">
      <c r="B19" s="17"/>
      <c r="C19" s="18" t="s">
        <v>6</v>
      </c>
      <c r="D19" s="10">
        <v>5</v>
      </c>
      <c r="E19" s="68"/>
      <c r="F19" s="11">
        <f>IF(E19="ja",D19,0)</f>
        <v>0</v>
      </c>
      <c r="G19" s="77">
        <f>MAX(F19:F23)</f>
        <v>0</v>
      </c>
      <c r="H19" s="77">
        <f>MAX(D19:D23)</f>
        <v>20</v>
      </c>
      <c r="K19" s="52" t="s">
        <v>4</v>
      </c>
    </row>
    <row r="20" spans="1:11" x14ac:dyDescent="0.75">
      <c r="B20" s="17"/>
      <c r="C20" s="18" t="s">
        <v>7</v>
      </c>
      <c r="D20" s="10">
        <v>10</v>
      </c>
      <c r="E20" s="68"/>
      <c r="F20" s="11">
        <f>IF(E20="ja",D20,0)</f>
        <v>0</v>
      </c>
      <c r="G20" s="77"/>
      <c r="H20" s="77"/>
      <c r="K20" s="57"/>
    </row>
    <row r="21" spans="1:11" x14ac:dyDescent="0.75">
      <c r="B21" s="17"/>
      <c r="C21" s="18" t="s">
        <v>8</v>
      </c>
      <c r="D21" s="10">
        <v>15</v>
      </c>
      <c r="E21" s="68"/>
      <c r="F21" s="11">
        <f>IF(E21="ja",D21,0)</f>
        <v>0</v>
      </c>
      <c r="G21" s="77"/>
      <c r="H21" s="77"/>
    </row>
    <row r="22" spans="1:11" x14ac:dyDescent="0.75">
      <c r="B22" s="19"/>
      <c r="C22" s="20" t="s">
        <v>9</v>
      </c>
      <c r="D22" s="10">
        <v>20</v>
      </c>
      <c r="E22" s="68"/>
      <c r="F22" s="11">
        <f>IF(E22="ja",D22,0)</f>
        <v>0</v>
      </c>
      <c r="G22" s="77"/>
      <c r="H22" s="77"/>
    </row>
    <row r="23" spans="1:11" ht="29.5" x14ac:dyDescent="0.75">
      <c r="B23" s="21">
        <v>3</v>
      </c>
      <c r="C23" s="23" t="s">
        <v>111</v>
      </c>
      <c r="D23" s="10">
        <v>2</v>
      </c>
      <c r="E23" s="68"/>
      <c r="F23" s="11">
        <f>IF(E23="ja",D23,0)</f>
        <v>0</v>
      </c>
      <c r="G23" s="77"/>
      <c r="H23" s="77"/>
    </row>
    <row r="24" spans="1:11" x14ac:dyDescent="0.75">
      <c r="C24" s="1" t="s">
        <v>10</v>
      </c>
      <c r="D24" s="3"/>
      <c r="E24" s="5"/>
      <c r="F24" s="12"/>
      <c r="G24" s="24">
        <f>SUM(G17:G23)</f>
        <v>0</v>
      </c>
      <c r="H24" s="24">
        <f>SUM(H17:H23)</f>
        <v>30</v>
      </c>
    </row>
    <row r="25" spans="1:11" x14ac:dyDescent="0.75">
      <c r="A25" s="8"/>
      <c r="B25" s="9"/>
      <c r="C25" s="9"/>
      <c r="D25" s="9"/>
      <c r="E25" s="9"/>
      <c r="F25" s="5"/>
    </row>
    <row r="26" spans="1:11" ht="29.5" x14ac:dyDescent="0.75">
      <c r="A26" s="8"/>
      <c r="B26" s="4" t="s">
        <v>11</v>
      </c>
      <c r="C26" s="6" t="s">
        <v>12</v>
      </c>
      <c r="D26" s="4" t="s">
        <v>0</v>
      </c>
      <c r="E26" s="4" t="s">
        <v>2</v>
      </c>
      <c r="F26" s="7" t="s">
        <v>0</v>
      </c>
      <c r="G26" s="7" t="s">
        <v>5</v>
      </c>
      <c r="H26" s="7" t="s">
        <v>17</v>
      </c>
    </row>
    <row r="27" spans="1:11" x14ac:dyDescent="0.75">
      <c r="A27" s="8"/>
      <c r="B27" s="15">
        <v>1</v>
      </c>
      <c r="C27" s="27" t="s">
        <v>18</v>
      </c>
      <c r="D27" s="10"/>
      <c r="E27" s="10"/>
      <c r="F27" s="11"/>
      <c r="G27" s="14"/>
    </row>
    <row r="28" spans="1:11" x14ac:dyDescent="0.75">
      <c r="A28" s="8"/>
      <c r="B28" s="28"/>
      <c r="C28" s="29" t="s">
        <v>14</v>
      </c>
      <c r="D28" s="10">
        <v>1</v>
      </c>
      <c r="E28" s="68"/>
      <c r="F28" s="11">
        <f>IF(E28="ja",D28,0)</f>
        <v>0</v>
      </c>
      <c r="G28" s="14">
        <f>F28</f>
        <v>0</v>
      </c>
      <c r="H28" s="3">
        <f>D28</f>
        <v>1</v>
      </c>
    </row>
    <row r="29" spans="1:11" x14ac:dyDescent="0.75">
      <c r="A29" s="8"/>
      <c r="B29" s="28"/>
      <c r="C29" s="18" t="s">
        <v>15</v>
      </c>
      <c r="D29" s="10">
        <v>1</v>
      </c>
      <c r="E29" s="68"/>
      <c r="F29" s="11">
        <f>IF(E29="ja",D29,0)</f>
        <v>0</v>
      </c>
      <c r="G29" s="14">
        <f>F29</f>
        <v>0</v>
      </c>
      <c r="H29" s="3">
        <f>D29</f>
        <v>1</v>
      </c>
    </row>
    <row r="30" spans="1:11" x14ac:dyDescent="0.75">
      <c r="A30" s="8"/>
      <c r="B30" s="30"/>
      <c r="C30" s="20" t="s">
        <v>16</v>
      </c>
      <c r="D30" s="10">
        <v>1</v>
      </c>
      <c r="E30" s="68"/>
      <c r="F30" s="11">
        <f>IF(E30="ja",D30,0)</f>
        <v>0</v>
      </c>
      <c r="G30" s="14">
        <f>F30</f>
        <v>0</v>
      </c>
      <c r="H30" s="3">
        <f>D30</f>
        <v>1</v>
      </c>
    </row>
    <row r="31" spans="1:11" x14ac:dyDescent="0.75">
      <c r="A31" s="8"/>
      <c r="B31" s="15">
        <v>2</v>
      </c>
      <c r="C31" s="16" t="s">
        <v>112</v>
      </c>
      <c r="D31" s="10"/>
      <c r="E31" s="10"/>
      <c r="F31" s="11"/>
      <c r="G31" s="25"/>
    </row>
    <row r="32" spans="1:11" x14ac:dyDescent="0.75">
      <c r="A32" s="8"/>
      <c r="B32" s="17"/>
      <c r="C32" s="29" t="s">
        <v>19</v>
      </c>
      <c r="D32" s="10">
        <v>1</v>
      </c>
      <c r="E32" s="68"/>
      <c r="F32" s="11">
        <f>IF(E32="ja",D32,0)</f>
        <v>0</v>
      </c>
      <c r="G32" s="14">
        <f>F32</f>
        <v>0</v>
      </c>
      <c r="H32" s="3">
        <f>D32</f>
        <v>1</v>
      </c>
    </row>
    <row r="33" spans="1:8" x14ac:dyDescent="0.75">
      <c r="A33" s="8"/>
      <c r="B33" s="17"/>
      <c r="C33" s="29" t="s">
        <v>20</v>
      </c>
      <c r="D33" s="10">
        <v>1</v>
      </c>
      <c r="E33" s="68"/>
      <c r="F33" s="11">
        <f>IF(E33="ja",D33,0)</f>
        <v>0</v>
      </c>
      <c r="G33" s="14">
        <f>F33</f>
        <v>0</v>
      </c>
      <c r="H33" s="3">
        <f>D33</f>
        <v>1</v>
      </c>
    </row>
    <row r="34" spans="1:8" x14ac:dyDescent="0.75">
      <c r="A34" s="8"/>
      <c r="B34" s="17"/>
      <c r="C34" s="29" t="s">
        <v>22</v>
      </c>
      <c r="D34" s="10">
        <v>1</v>
      </c>
      <c r="E34" s="68"/>
      <c r="F34" s="11">
        <f>IF(E34="ja",D34,0)</f>
        <v>0</v>
      </c>
      <c r="G34" s="14">
        <f>F34</f>
        <v>0</v>
      </c>
      <c r="H34" s="3">
        <f>D34</f>
        <v>1</v>
      </c>
    </row>
    <row r="35" spans="1:8" x14ac:dyDescent="0.75">
      <c r="A35" s="8"/>
      <c r="B35" s="19"/>
      <c r="C35" s="31" t="s">
        <v>21</v>
      </c>
      <c r="D35" s="10">
        <v>1</v>
      </c>
      <c r="E35" s="68"/>
      <c r="F35" s="11">
        <f>IF(E35="ja",D35,0)</f>
        <v>0</v>
      </c>
      <c r="G35" s="14">
        <f>F35</f>
        <v>0</v>
      </c>
      <c r="H35" s="3">
        <f>D35</f>
        <v>1</v>
      </c>
    </row>
    <row r="36" spans="1:8" ht="29.5" x14ac:dyDescent="0.75">
      <c r="A36" s="8"/>
      <c r="B36" s="15">
        <v>3</v>
      </c>
      <c r="C36" s="16" t="s">
        <v>113</v>
      </c>
      <c r="D36" s="10"/>
      <c r="E36" s="11"/>
      <c r="F36" s="11"/>
      <c r="G36" s="25"/>
    </row>
    <row r="37" spans="1:8" x14ac:dyDescent="0.75">
      <c r="A37" s="8"/>
      <c r="B37" s="17"/>
      <c r="C37" s="29" t="s">
        <v>24</v>
      </c>
      <c r="D37" s="10">
        <v>1</v>
      </c>
      <c r="E37" s="68"/>
      <c r="F37" s="11">
        <f>IF(E37="ja",D37,0)</f>
        <v>0</v>
      </c>
      <c r="G37" s="14">
        <f>F37</f>
        <v>0</v>
      </c>
      <c r="H37" s="3">
        <f>D37</f>
        <v>1</v>
      </c>
    </row>
    <row r="38" spans="1:8" x14ac:dyDescent="0.75">
      <c r="A38" s="8"/>
      <c r="B38" s="17"/>
      <c r="C38" s="29" t="s">
        <v>25</v>
      </c>
      <c r="D38" s="10">
        <v>1</v>
      </c>
      <c r="E38" s="68"/>
      <c r="F38" s="11">
        <f>IF(E38="ja",D38,0)</f>
        <v>0</v>
      </c>
      <c r="G38" s="14">
        <f>F38</f>
        <v>0</v>
      </c>
      <c r="H38" s="3">
        <f>D38</f>
        <v>1</v>
      </c>
    </row>
    <row r="39" spans="1:8" ht="29.5" x14ac:dyDescent="0.75">
      <c r="A39" s="8"/>
      <c r="B39" s="17"/>
      <c r="C39" s="29" t="s">
        <v>26</v>
      </c>
      <c r="D39" s="10">
        <v>1</v>
      </c>
      <c r="E39" s="68"/>
      <c r="F39" s="11">
        <f>IF(E39="ja",D39,0)</f>
        <v>0</v>
      </c>
      <c r="G39" s="14">
        <f>F39</f>
        <v>0</v>
      </c>
      <c r="H39" s="3">
        <f>D39</f>
        <v>1</v>
      </c>
    </row>
    <row r="40" spans="1:8" x14ac:dyDescent="0.75">
      <c r="B40" s="19"/>
      <c r="C40" s="31" t="s">
        <v>27</v>
      </c>
      <c r="D40" s="10">
        <v>1</v>
      </c>
      <c r="E40" s="68"/>
      <c r="F40" s="11">
        <f>IF(E40="ja",D40,0)</f>
        <v>0</v>
      </c>
      <c r="G40" s="14">
        <f>F40</f>
        <v>0</v>
      </c>
      <c r="H40" s="3">
        <f>D40</f>
        <v>1</v>
      </c>
    </row>
    <row r="41" spans="1:8" ht="29.5" x14ac:dyDescent="0.75">
      <c r="B41" s="21">
        <v>4</v>
      </c>
      <c r="C41" s="32" t="s">
        <v>23</v>
      </c>
      <c r="D41" s="10">
        <v>2</v>
      </c>
      <c r="E41" s="68"/>
      <c r="F41" s="11">
        <f>IF(E41="ja",D41,0)</f>
        <v>0</v>
      </c>
      <c r="G41" s="14">
        <f>F41</f>
        <v>0</v>
      </c>
      <c r="H41" s="3">
        <f>D41</f>
        <v>2</v>
      </c>
    </row>
    <row r="42" spans="1:8" x14ac:dyDescent="0.75">
      <c r="B42" s="15">
        <v>5</v>
      </c>
      <c r="C42" s="33" t="s">
        <v>28</v>
      </c>
      <c r="D42" s="10"/>
      <c r="E42" s="10"/>
      <c r="F42" s="11"/>
    </row>
    <row r="43" spans="1:8" x14ac:dyDescent="0.75">
      <c r="B43" s="17"/>
      <c r="C43" s="34" t="s">
        <v>29</v>
      </c>
      <c r="D43" s="3">
        <v>2</v>
      </c>
      <c r="E43" s="68"/>
      <c r="F43" s="11">
        <f>IF(E43="ja",D43,0)</f>
        <v>0</v>
      </c>
      <c r="G43" s="14">
        <f>F43</f>
        <v>0</v>
      </c>
      <c r="H43" s="3">
        <f>D43</f>
        <v>2</v>
      </c>
    </row>
    <row r="44" spans="1:8" x14ac:dyDescent="0.75">
      <c r="B44" s="19"/>
      <c r="C44" s="35" t="s">
        <v>30</v>
      </c>
      <c r="D44" s="2">
        <v>6</v>
      </c>
      <c r="E44" s="68"/>
      <c r="F44" s="11">
        <f>IF(E44="ja",D44,0)</f>
        <v>0</v>
      </c>
      <c r="G44" s="14">
        <f>F44</f>
        <v>0</v>
      </c>
      <c r="H44" s="3">
        <f>D44</f>
        <v>6</v>
      </c>
    </row>
    <row r="45" spans="1:8" x14ac:dyDescent="0.75">
      <c r="B45" s="15">
        <v>6</v>
      </c>
      <c r="C45" s="33" t="s">
        <v>38</v>
      </c>
      <c r="F45" s="11"/>
      <c r="G45" s="14"/>
    </row>
    <row r="46" spans="1:8" x14ac:dyDescent="0.75">
      <c r="B46" s="17"/>
      <c r="C46" s="36" t="s">
        <v>31</v>
      </c>
      <c r="D46" s="3">
        <v>1</v>
      </c>
      <c r="E46" s="68"/>
      <c r="F46" s="11">
        <f t="shared" ref="F46:F54" si="0">IF(E46="ja",D46,0)</f>
        <v>0</v>
      </c>
      <c r="G46" s="14">
        <f t="shared" ref="G46:G54" si="1">F46</f>
        <v>0</v>
      </c>
      <c r="H46" s="3">
        <f t="shared" ref="H46:H54" si="2">D46</f>
        <v>1</v>
      </c>
    </row>
    <row r="47" spans="1:8" x14ac:dyDescent="0.75">
      <c r="B47" s="17"/>
      <c r="C47" s="36" t="s">
        <v>32</v>
      </c>
      <c r="D47" s="3">
        <v>1</v>
      </c>
      <c r="E47" s="68"/>
      <c r="F47" s="11">
        <f t="shared" si="0"/>
        <v>0</v>
      </c>
      <c r="G47" s="14">
        <f t="shared" si="1"/>
        <v>0</v>
      </c>
      <c r="H47" s="3">
        <f t="shared" si="2"/>
        <v>1</v>
      </c>
    </row>
    <row r="48" spans="1:8" ht="29.5" x14ac:dyDescent="0.75">
      <c r="B48" s="17"/>
      <c r="C48" s="36" t="s">
        <v>33</v>
      </c>
      <c r="D48" s="3">
        <v>1</v>
      </c>
      <c r="E48" s="68"/>
      <c r="F48" s="11">
        <f t="shared" si="0"/>
        <v>0</v>
      </c>
      <c r="G48" s="14">
        <f t="shared" si="1"/>
        <v>0</v>
      </c>
      <c r="H48" s="3">
        <f t="shared" si="2"/>
        <v>1</v>
      </c>
    </row>
    <row r="49" spans="2:8" ht="29.5" x14ac:dyDescent="0.75">
      <c r="B49" s="17"/>
      <c r="C49" s="36" t="s">
        <v>34</v>
      </c>
      <c r="D49" s="3">
        <v>1</v>
      </c>
      <c r="E49" s="68"/>
      <c r="F49" s="11">
        <f t="shared" si="0"/>
        <v>0</v>
      </c>
      <c r="G49" s="14">
        <f t="shared" si="1"/>
        <v>0</v>
      </c>
      <c r="H49" s="3">
        <f t="shared" si="2"/>
        <v>1</v>
      </c>
    </row>
    <row r="50" spans="2:8" x14ac:dyDescent="0.75">
      <c r="B50" s="17"/>
      <c r="C50" s="36" t="s">
        <v>35</v>
      </c>
      <c r="D50" s="3">
        <v>1</v>
      </c>
      <c r="E50" s="68"/>
      <c r="F50" s="11">
        <f t="shared" si="0"/>
        <v>0</v>
      </c>
      <c r="G50" s="14">
        <f t="shared" si="1"/>
        <v>0</v>
      </c>
      <c r="H50" s="3">
        <f t="shared" si="2"/>
        <v>1</v>
      </c>
    </row>
    <row r="51" spans="2:8" x14ac:dyDescent="0.75">
      <c r="B51" s="17"/>
      <c r="C51" s="36" t="s">
        <v>36</v>
      </c>
      <c r="D51" s="3">
        <v>1</v>
      </c>
      <c r="E51" s="68"/>
      <c r="F51" s="11">
        <f t="shared" si="0"/>
        <v>0</v>
      </c>
      <c r="G51" s="14">
        <f t="shared" si="1"/>
        <v>0</v>
      </c>
      <c r="H51" s="3">
        <f t="shared" si="2"/>
        <v>1</v>
      </c>
    </row>
    <row r="52" spans="2:8" x14ac:dyDescent="0.75">
      <c r="B52" s="17"/>
      <c r="C52" s="36" t="s">
        <v>37</v>
      </c>
      <c r="D52" s="3">
        <v>1</v>
      </c>
      <c r="E52" s="68"/>
      <c r="F52" s="11">
        <f t="shared" si="0"/>
        <v>0</v>
      </c>
      <c r="G52" s="14">
        <f t="shared" si="1"/>
        <v>0</v>
      </c>
      <c r="H52" s="3">
        <f t="shared" si="2"/>
        <v>1</v>
      </c>
    </row>
    <row r="53" spans="2:8" x14ac:dyDescent="0.75">
      <c r="B53" s="17"/>
      <c r="C53" s="36" t="s">
        <v>39</v>
      </c>
      <c r="D53" s="3">
        <v>1</v>
      </c>
      <c r="E53" s="68"/>
      <c r="F53" s="11">
        <f t="shared" si="0"/>
        <v>0</v>
      </c>
      <c r="G53" s="14">
        <f t="shared" si="1"/>
        <v>0</v>
      </c>
      <c r="H53" s="3">
        <f t="shared" si="2"/>
        <v>1</v>
      </c>
    </row>
    <row r="54" spans="2:8" ht="29.5" x14ac:dyDescent="0.75">
      <c r="B54" s="19"/>
      <c r="C54" s="37" t="s">
        <v>40</v>
      </c>
      <c r="D54" s="3">
        <v>1</v>
      </c>
      <c r="E54" s="68"/>
      <c r="F54" s="11">
        <f t="shared" si="0"/>
        <v>0</v>
      </c>
      <c r="G54" s="14">
        <f t="shared" si="1"/>
        <v>0</v>
      </c>
      <c r="H54" s="3">
        <f t="shared" si="2"/>
        <v>1</v>
      </c>
    </row>
    <row r="55" spans="2:8" x14ac:dyDescent="0.75">
      <c r="C55" s="1" t="s">
        <v>13</v>
      </c>
      <c r="D55" s="3"/>
      <c r="E55" s="5"/>
      <c r="F55" s="12"/>
      <c r="G55" s="24">
        <f>SUM(G27:G54)</f>
        <v>0</v>
      </c>
      <c r="H55" s="24">
        <f>SUM(H27:H54)</f>
        <v>30</v>
      </c>
    </row>
    <row r="56" spans="2:8" x14ac:dyDescent="0.75">
      <c r="C56" s="8"/>
    </row>
    <row r="57" spans="2:8" ht="29.5" x14ac:dyDescent="0.75">
      <c r="B57" s="4" t="s">
        <v>41</v>
      </c>
      <c r="C57" s="6" t="s">
        <v>46</v>
      </c>
      <c r="D57" s="4" t="s">
        <v>0</v>
      </c>
      <c r="E57" s="4" t="s">
        <v>2</v>
      </c>
      <c r="F57" s="7" t="s">
        <v>0</v>
      </c>
      <c r="G57" s="7" t="s">
        <v>5</v>
      </c>
      <c r="H57" s="7" t="s">
        <v>17</v>
      </c>
    </row>
    <row r="58" spans="2:8" ht="27" x14ac:dyDescent="0.75">
      <c r="B58" s="21">
        <v>1</v>
      </c>
      <c r="C58" s="23" t="s">
        <v>114</v>
      </c>
      <c r="D58" s="72" t="s">
        <v>106</v>
      </c>
      <c r="E58" s="74" t="s">
        <v>3</v>
      </c>
      <c r="F58" s="75"/>
      <c r="G58" s="76"/>
      <c r="H58" s="73" t="s">
        <v>107</v>
      </c>
    </row>
    <row r="59" spans="2:8" ht="29.5" x14ac:dyDescent="0.75">
      <c r="B59" s="21">
        <v>2</v>
      </c>
      <c r="C59" s="23" t="s">
        <v>115</v>
      </c>
      <c r="D59" s="72" t="s">
        <v>106</v>
      </c>
      <c r="E59" s="74" t="s">
        <v>3</v>
      </c>
      <c r="F59" s="75"/>
      <c r="G59" s="76"/>
      <c r="H59" s="73" t="s">
        <v>107</v>
      </c>
    </row>
    <row r="60" spans="2:8" ht="29.5" x14ac:dyDescent="0.75">
      <c r="B60" s="21">
        <v>3</v>
      </c>
      <c r="C60" s="23" t="s">
        <v>116</v>
      </c>
      <c r="D60" s="72" t="s">
        <v>106</v>
      </c>
      <c r="E60" s="74" t="s">
        <v>3</v>
      </c>
      <c r="F60" s="75"/>
      <c r="G60" s="76"/>
      <c r="H60" s="73" t="s">
        <v>107</v>
      </c>
    </row>
    <row r="61" spans="2:8" ht="29.5" x14ac:dyDescent="0.75">
      <c r="B61" s="21">
        <v>4</v>
      </c>
      <c r="C61" s="23" t="s">
        <v>42</v>
      </c>
      <c r="D61" s="72" t="s">
        <v>106</v>
      </c>
      <c r="E61" s="74" t="s">
        <v>3</v>
      </c>
      <c r="F61" s="75"/>
      <c r="G61" s="76"/>
      <c r="H61" s="73" t="s">
        <v>107</v>
      </c>
    </row>
    <row r="62" spans="2:8" ht="29.5" x14ac:dyDescent="0.75">
      <c r="B62" s="21">
        <v>5</v>
      </c>
      <c r="C62" s="23" t="s">
        <v>43</v>
      </c>
      <c r="D62" s="72" t="s">
        <v>106</v>
      </c>
      <c r="E62" s="74" t="s">
        <v>3</v>
      </c>
      <c r="F62" s="75"/>
      <c r="G62" s="76"/>
      <c r="H62" s="73" t="s">
        <v>107</v>
      </c>
    </row>
    <row r="63" spans="2:8" ht="29.5" x14ac:dyDescent="0.75">
      <c r="B63" s="21">
        <v>6</v>
      </c>
      <c r="C63" s="23" t="s">
        <v>44</v>
      </c>
      <c r="D63" s="72" t="s">
        <v>106</v>
      </c>
      <c r="E63" s="74" t="s">
        <v>3</v>
      </c>
      <c r="F63" s="75"/>
      <c r="G63" s="76"/>
      <c r="H63" s="73" t="s">
        <v>107</v>
      </c>
    </row>
    <row r="64" spans="2:8" ht="29.5" x14ac:dyDescent="0.75">
      <c r="B64" s="21">
        <v>7</v>
      </c>
      <c r="C64" s="23" t="s">
        <v>45</v>
      </c>
      <c r="D64" s="72" t="s">
        <v>106</v>
      </c>
      <c r="E64" s="74" t="s">
        <v>3</v>
      </c>
      <c r="F64" s="75"/>
      <c r="G64" s="76"/>
      <c r="H64" s="73" t="s">
        <v>107</v>
      </c>
    </row>
    <row r="65" spans="2:10" x14ac:dyDescent="0.75">
      <c r="C65" s="1" t="s">
        <v>47</v>
      </c>
      <c r="D65" s="3"/>
      <c r="E65" s="5"/>
      <c r="F65" s="12"/>
      <c r="G65" s="24">
        <f>SUM(G58:G64)</f>
        <v>0</v>
      </c>
      <c r="H65" s="24">
        <f>SUM(H58:H64)</f>
        <v>0</v>
      </c>
    </row>
    <row r="66" spans="2:10" x14ac:dyDescent="0.75">
      <c r="C66" s="13"/>
    </row>
    <row r="67" spans="2:10" ht="29.5" x14ac:dyDescent="0.75">
      <c r="B67" s="4" t="s">
        <v>48</v>
      </c>
      <c r="C67" s="6" t="s">
        <v>53</v>
      </c>
      <c r="D67" s="4" t="s">
        <v>0</v>
      </c>
      <c r="E67" s="4" t="s">
        <v>2</v>
      </c>
      <c r="F67" s="7" t="s">
        <v>0</v>
      </c>
      <c r="G67" s="7" t="s">
        <v>5</v>
      </c>
      <c r="H67" s="7" t="s">
        <v>17</v>
      </c>
    </row>
    <row r="68" spans="2:10" ht="44.25" x14ac:dyDescent="0.75">
      <c r="B68" s="21">
        <v>1</v>
      </c>
      <c r="C68" s="23" t="s">
        <v>49</v>
      </c>
      <c r="D68" s="10">
        <v>5</v>
      </c>
      <c r="E68" s="68"/>
      <c r="F68" s="11">
        <f t="shared" ref="F68:F79" si="3">IF(E68="ja",D68,0)</f>
        <v>0</v>
      </c>
      <c r="G68" s="14">
        <f t="shared" ref="G68:G79" si="4">F68</f>
        <v>0</v>
      </c>
      <c r="H68" s="3">
        <f t="shared" ref="H68:H79" si="5">D68</f>
        <v>5</v>
      </c>
    </row>
    <row r="69" spans="2:10" ht="29.5" x14ac:dyDescent="0.75">
      <c r="B69" s="21">
        <v>2</v>
      </c>
      <c r="C69" s="23" t="s">
        <v>50</v>
      </c>
      <c r="D69" s="10">
        <v>2</v>
      </c>
      <c r="E69" s="68"/>
      <c r="F69" s="11">
        <f t="shared" si="3"/>
        <v>0</v>
      </c>
      <c r="G69" s="14">
        <f t="shared" si="4"/>
        <v>0</v>
      </c>
      <c r="H69" s="3">
        <f t="shared" si="5"/>
        <v>2</v>
      </c>
    </row>
    <row r="70" spans="2:10" ht="29.5" x14ac:dyDescent="0.75">
      <c r="B70" s="21">
        <v>3</v>
      </c>
      <c r="C70" s="23" t="s">
        <v>97</v>
      </c>
      <c r="D70" s="10">
        <v>5</v>
      </c>
      <c r="E70" s="68"/>
      <c r="F70" s="11">
        <f t="shared" si="3"/>
        <v>0</v>
      </c>
      <c r="G70" s="14">
        <f t="shared" si="4"/>
        <v>0</v>
      </c>
      <c r="H70" s="3">
        <f t="shared" si="5"/>
        <v>5</v>
      </c>
    </row>
    <row r="71" spans="2:10" ht="29.5" x14ac:dyDescent="0.75">
      <c r="B71" s="21">
        <v>4</v>
      </c>
      <c r="C71" s="23" t="s">
        <v>98</v>
      </c>
      <c r="D71" s="10">
        <v>1</v>
      </c>
      <c r="E71" s="68"/>
      <c r="F71" s="11">
        <f t="shared" si="3"/>
        <v>0</v>
      </c>
      <c r="G71" s="14">
        <f t="shared" si="4"/>
        <v>0</v>
      </c>
      <c r="H71" s="3">
        <f t="shared" si="5"/>
        <v>1</v>
      </c>
    </row>
    <row r="72" spans="2:10" ht="29.5" x14ac:dyDescent="0.75">
      <c r="B72" s="21">
        <v>5</v>
      </c>
      <c r="C72" s="23" t="s">
        <v>117</v>
      </c>
      <c r="D72" s="10">
        <v>2</v>
      </c>
      <c r="E72" s="68"/>
      <c r="F72" s="11">
        <f t="shared" si="3"/>
        <v>0</v>
      </c>
      <c r="G72" s="14">
        <f t="shared" si="4"/>
        <v>0</v>
      </c>
      <c r="H72" s="3">
        <f t="shared" si="5"/>
        <v>2</v>
      </c>
    </row>
    <row r="73" spans="2:10" ht="29.5" x14ac:dyDescent="0.75">
      <c r="B73" s="21">
        <v>6</v>
      </c>
      <c r="C73" s="23" t="s">
        <v>54</v>
      </c>
      <c r="D73" s="10">
        <v>1</v>
      </c>
      <c r="E73" s="68"/>
      <c r="F73" s="11">
        <f t="shared" si="3"/>
        <v>0</v>
      </c>
      <c r="G73" s="14">
        <f t="shared" si="4"/>
        <v>0</v>
      </c>
      <c r="H73" s="3">
        <f t="shared" si="5"/>
        <v>1</v>
      </c>
    </row>
    <row r="74" spans="2:10" ht="29.5" x14ac:dyDescent="0.75">
      <c r="B74" s="21">
        <v>7</v>
      </c>
      <c r="C74" s="23" t="s">
        <v>51</v>
      </c>
      <c r="D74" s="10">
        <v>4</v>
      </c>
      <c r="E74" s="68"/>
      <c r="F74" s="11">
        <f t="shared" si="3"/>
        <v>0</v>
      </c>
      <c r="G74" s="14">
        <f t="shared" si="4"/>
        <v>0</v>
      </c>
      <c r="H74" s="3">
        <f t="shared" si="5"/>
        <v>4</v>
      </c>
    </row>
    <row r="75" spans="2:10" ht="29.5" x14ac:dyDescent="0.75">
      <c r="B75" s="21">
        <v>8</v>
      </c>
      <c r="C75" s="23" t="s">
        <v>109</v>
      </c>
      <c r="D75" s="10">
        <v>3</v>
      </c>
      <c r="E75" s="68"/>
      <c r="F75" s="11">
        <f t="shared" si="3"/>
        <v>0</v>
      </c>
      <c r="G75" s="14">
        <f t="shared" si="4"/>
        <v>0</v>
      </c>
      <c r="H75" s="3">
        <f t="shared" si="5"/>
        <v>3</v>
      </c>
    </row>
    <row r="76" spans="2:10" ht="29.5" x14ac:dyDescent="0.75">
      <c r="B76" s="21">
        <v>9</v>
      </c>
      <c r="C76" s="23" t="s">
        <v>108</v>
      </c>
      <c r="D76" s="10">
        <v>1</v>
      </c>
      <c r="E76" s="68"/>
      <c r="F76" s="11">
        <f t="shared" si="3"/>
        <v>0</v>
      </c>
      <c r="G76" s="14">
        <f t="shared" si="4"/>
        <v>0</v>
      </c>
      <c r="H76" s="3">
        <f t="shared" si="5"/>
        <v>1</v>
      </c>
    </row>
    <row r="77" spans="2:10" ht="29.5" x14ac:dyDescent="0.75">
      <c r="B77" s="21">
        <v>10</v>
      </c>
      <c r="C77" s="23" t="s">
        <v>118</v>
      </c>
      <c r="D77" s="10">
        <v>2</v>
      </c>
      <c r="E77" s="68"/>
      <c r="F77" s="11">
        <f t="shared" si="3"/>
        <v>0</v>
      </c>
      <c r="G77" s="14">
        <f t="shared" si="4"/>
        <v>0</v>
      </c>
      <c r="H77" s="3">
        <f t="shared" si="5"/>
        <v>2</v>
      </c>
    </row>
    <row r="78" spans="2:10" ht="29.5" x14ac:dyDescent="0.75">
      <c r="B78" s="21">
        <v>11</v>
      </c>
      <c r="C78" s="23" t="s">
        <v>119</v>
      </c>
      <c r="D78" s="10">
        <v>2</v>
      </c>
      <c r="E78" s="68"/>
      <c r="F78" s="11">
        <f t="shared" si="3"/>
        <v>0</v>
      </c>
      <c r="G78" s="14">
        <f t="shared" si="4"/>
        <v>0</v>
      </c>
      <c r="H78" s="3">
        <f t="shared" si="5"/>
        <v>2</v>
      </c>
      <c r="J78" s="45" t="s">
        <v>94</v>
      </c>
    </row>
    <row r="79" spans="2:10" x14ac:dyDescent="0.75">
      <c r="B79" s="21">
        <v>12</v>
      </c>
      <c r="C79" s="23" t="s">
        <v>52</v>
      </c>
      <c r="D79" s="10">
        <v>3</v>
      </c>
      <c r="E79" s="68"/>
      <c r="F79" s="11">
        <f t="shared" si="3"/>
        <v>0</v>
      </c>
      <c r="G79" s="14">
        <f t="shared" si="4"/>
        <v>0</v>
      </c>
      <c r="H79" s="3">
        <f t="shared" si="5"/>
        <v>3</v>
      </c>
    </row>
    <row r="80" spans="2:10" x14ac:dyDescent="0.75">
      <c r="C80" s="1" t="s">
        <v>55</v>
      </c>
      <c r="D80" s="3"/>
      <c r="E80" s="5"/>
      <c r="F80" s="12"/>
      <c r="G80" s="24">
        <f>SUM(G68:G79)</f>
        <v>0</v>
      </c>
      <c r="H80" s="24">
        <f>SUM(H68:H79)</f>
        <v>31</v>
      </c>
    </row>
    <row r="82" spans="1:9" ht="29.5" x14ac:dyDescent="0.75">
      <c r="B82" s="4" t="s">
        <v>56</v>
      </c>
      <c r="C82" s="6" t="s">
        <v>57</v>
      </c>
      <c r="D82" s="4" t="s">
        <v>0</v>
      </c>
      <c r="E82" s="4" t="s">
        <v>2</v>
      </c>
      <c r="F82" s="7" t="s">
        <v>0</v>
      </c>
      <c r="G82" s="7" t="s">
        <v>5</v>
      </c>
      <c r="H82" s="7" t="s">
        <v>17</v>
      </c>
      <c r="I82" s="64"/>
    </row>
    <row r="83" spans="1:9" ht="52.9" customHeight="1" x14ac:dyDescent="0.75">
      <c r="B83" s="21">
        <v>1</v>
      </c>
      <c r="C83" s="71" t="s">
        <v>120</v>
      </c>
      <c r="D83" s="72" t="s">
        <v>106</v>
      </c>
      <c r="E83" s="74" t="s">
        <v>3</v>
      </c>
      <c r="F83" s="75"/>
      <c r="G83" s="76"/>
      <c r="H83" s="73" t="s">
        <v>107</v>
      </c>
    </row>
    <row r="84" spans="1:9" s="56" customFormat="1" ht="41.45" customHeight="1" x14ac:dyDescent="0.75">
      <c r="A84" s="5"/>
      <c r="B84" s="21">
        <v>2</v>
      </c>
      <c r="C84" s="42" t="s">
        <v>105</v>
      </c>
      <c r="D84" s="10">
        <v>3</v>
      </c>
      <c r="E84" s="68"/>
      <c r="F84" s="11">
        <f>IF(E84="ja",D84,0)</f>
        <v>0</v>
      </c>
      <c r="G84" s="70">
        <f>F84</f>
        <v>0</v>
      </c>
      <c r="H84" s="3">
        <f>D84</f>
        <v>3</v>
      </c>
    </row>
    <row r="85" spans="1:9" x14ac:dyDescent="0.75">
      <c r="B85" s="15">
        <v>3</v>
      </c>
      <c r="C85" s="27" t="s">
        <v>121</v>
      </c>
      <c r="D85" s="10"/>
      <c r="E85" s="5"/>
      <c r="F85" s="11"/>
      <c r="G85" s="14"/>
    </row>
    <row r="86" spans="1:9" x14ac:dyDescent="0.75">
      <c r="B86" s="17"/>
      <c r="C86" s="39" t="s">
        <v>59</v>
      </c>
      <c r="D86" s="10">
        <v>1</v>
      </c>
      <c r="E86" s="68"/>
      <c r="F86" s="11">
        <f t="shared" ref="F86:F103" si="6">IF(E86="ja",D86,0)</f>
        <v>0</v>
      </c>
      <c r="G86" s="14">
        <f t="shared" ref="G86:G103" si="7">F86</f>
        <v>0</v>
      </c>
      <c r="H86" s="3">
        <f t="shared" ref="H86:H103" si="8">D86</f>
        <v>1</v>
      </c>
      <c r="I86" s="81" t="s">
        <v>102</v>
      </c>
    </row>
    <row r="87" spans="1:9" x14ac:dyDescent="0.75">
      <c r="B87" s="17"/>
      <c r="C87" s="39" t="s">
        <v>60</v>
      </c>
      <c r="D87" s="10">
        <v>1</v>
      </c>
      <c r="E87" s="68"/>
      <c r="F87" s="11">
        <f t="shared" si="6"/>
        <v>0</v>
      </c>
      <c r="G87" s="14">
        <f t="shared" si="7"/>
        <v>0</v>
      </c>
      <c r="H87" s="3">
        <f t="shared" si="8"/>
        <v>1</v>
      </c>
      <c r="I87" s="81"/>
    </row>
    <row r="88" spans="1:9" x14ac:dyDescent="0.75">
      <c r="B88" s="17"/>
      <c r="C88" s="39" t="s">
        <v>61</v>
      </c>
      <c r="D88" s="10">
        <v>1</v>
      </c>
      <c r="E88" s="68"/>
      <c r="F88" s="11">
        <f t="shared" si="6"/>
        <v>0</v>
      </c>
      <c r="G88" s="14">
        <f t="shared" si="7"/>
        <v>0</v>
      </c>
      <c r="H88" s="3">
        <f t="shared" si="8"/>
        <v>1</v>
      </c>
      <c r="I88" s="81"/>
    </row>
    <row r="89" spans="1:9" x14ac:dyDescent="0.75">
      <c r="B89" s="17"/>
      <c r="C89" s="39" t="s">
        <v>62</v>
      </c>
      <c r="D89" s="10">
        <v>1</v>
      </c>
      <c r="E89" s="68"/>
      <c r="F89" s="11">
        <f t="shared" si="6"/>
        <v>0</v>
      </c>
      <c r="G89" s="14">
        <f t="shared" si="7"/>
        <v>0</v>
      </c>
      <c r="H89" s="3">
        <f t="shared" si="8"/>
        <v>1</v>
      </c>
      <c r="I89" s="81"/>
    </row>
    <row r="90" spans="1:9" x14ac:dyDescent="0.75">
      <c r="B90" s="17"/>
      <c r="C90" s="39" t="s">
        <v>63</v>
      </c>
      <c r="D90" s="10">
        <v>1</v>
      </c>
      <c r="E90" s="68"/>
      <c r="F90" s="11">
        <f t="shared" si="6"/>
        <v>0</v>
      </c>
      <c r="G90" s="14">
        <f t="shared" si="7"/>
        <v>0</v>
      </c>
      <c r="H90" s="3">
        <f t="shared" si="8"/>
        <v>1</v>
      </c>
      <c r="I90" s="81"/>
    </row>
    <row r="91" spans="1:9" x14ac:dyDescent="0.75">
      <c r="B91" s="17"/>
      <c r="C91" s="39" t="s">
        <v>64</v>
      </c>
      <c r="D91" s="10">
        <v>1</v>
      </c>
      <c r="E91" s="68"/>
      <c r="F91" s="11">
        <f t="shared" si="6"/>
        <v>0</v>
      </c>
      <c r="G91" s="14">
        <f t="shared" si="7"/>
        <v>0</v>
      </c>
      <c r="H91" s="3">
        <f t="shared" si="8"/>
        <v>1</v>
      </c>
      <c r="I91" s="81"/>
    </row>
    <row r="92" spans="1:9" x14ac:dyDescent="0.75">
      <c r="B92" s="17"/>
      <c r="C92" s="39" t="s">
        <v>65</v>
      </c>
      <c r="D92" s="10">
        <v>1</v>
      </c>
      <c r="E92" s="68"/>
      <c r="F92" s="11">
        <f t="shared" si="6"/>
        <v>0</v>
      </c>
      <c r="G92" s="14">
        <f t="shared" si="7"/>
        <v>0</v>
      </c>
      <c r="H92" s="3">
        <f t="shared" si="8"/>
        <v>1</v>
      </c>
      <c r="I92" s="81"/>
    </row>
    <row r="93" spans="1:9" x14ac:dyDescent="0.75">
      <c r="B93" s="17"/>
      <c r="C93" s="39" t="s">
        <v>66</v>
      </c>
      <c r="D93" s="10">
        <v>1</v>
      </c>
      <c r="E93" s="68"/>
      <c r="F93" s="11">
        <f t="shared" si="6"/>
        <v>0</v>
      </c>
      <c r="G93" s="14">
        <f t="shared" si="7"/>
        <v>0</v>
      </c>
      <c r="H93" s="3">
        <f t="shared" si="8"/>
        <v>1</v>
      </c>
      <c r="I93" s="81"/>
    </row>
    <row r="94" spans="1:9" x14ac:dyDescent="0.75">
      <c r="B94" s="17"/>
      <c r="C94" s="39" t="s">
        <v>67</v>
      </c>
      <c r="D94" s="10">
        <v>1</v>
      </c>
      <c r="E94" s="68"/>
      <c r="F94" s="11">
        <f t="shared" si="6"/>
        <v>0</v>
      </c>
      <c r="G94" s="14">
        <f t="shared" si="7"/>
        <v>0</v>
      </c>
      <c r="H94" s="3">
        <f t="shared" si="8"/>
        <v>1</v>
      </c>
      <c r="I94" s="81"/>
    </row>
    <row r="95" spans="1:9" x14ac:dyDescent="0.75">
      <c r="B95" s="17"/>
      <c r="C95" s="39" t="s">
        <v>68</v>
      </c>
      <c r="D95" s="10">
        <v>1</v>
      </c>
      <c r="E95" s="68"/>
      <c r="F95" s="11">
        <f t="shared" si="6"/>
        <v>0</v>
      </c>
      <c r="G95" s="14">
        <f t="shared" si="7"/>
        <v>0</v>
      </c>
      <c r="H95" s="3">
        <f t="shared" si="8"/>
        <v>1</v>
      </c>
      <c r="I95" s="81"/>
    </row>
    <row r="96" spans="1:9" x14ac:dyDescent="0.75">
      <c r="B96" s="17"/>
      <c r="C96" s="39" t="s">
        <v>99</v>
      </c>
      <c r="D96" s="10">
        <v>1</v>
      </c>
      <c r="E96" s="68"/>
      <c r="F96" s="11">
        <f t="shared" si="6"/>
        <v>0</v>
      </c>
      <c r="G96" s="14">
        <f t="shared" si="7"/>
        <v>0</v>
      </c>
      <c r="H96" s="3">
        <f t="shared" si="8"/>
        <v>1</v>
      </c>
      <c r="I96" s="81"/>
    </row>
    <row r="97" spans="2:9" x14ac:dyDescent="0.75">
      <c r="B97" s="17"/>
      <c r="C97" s="39" t="s">
        <v>69</v>
      </c>
      <c r="D97" s="10">
        <v>1</v>
      </c>
      <c r="E97" s="68"/>
      <c r="F97" s="11">
        <f t="shared" si="6"/>
        <v>0</v>
      </c>
      <c r="G97" s="14">
        <f t="shared" si="7"/>
        <v>0</v>
      </c>
      <c r="H97" s="3">
        <f t="shared" si="8"/>
        <v>1</v>
      </c>
      <c r="I97" s="81"/>
    </row>
    <row r="98" spans="2:9" x14ac:dyDescent="0.75">
      <c r="B98" s="17"/>
      <c r="C98" s="39" t="s">
        <v>100</v>
      </c>
      <c r="D98" s="10">
        <v>1</v>
      </c>
      <c r="E98" s="68"/>
      <c r="F98" s="11">
        <f t="shared" si="6"/>
        <v>0</v>
      </c>
      <c r="G98" s="14">
        <f t="shared" si="7"/>
        <v>0</v>
      </c>
      <c r="H98" s="3">
        <f t="shared" si="8"/>
        <v>1</v>
      </c>
      <c r="I98" s="81"/>
    </row>
    <row r="99" spans="2:9" x14ac:dyDescent="0.75">
      <c r="B99" s="17"/>
      <c r="C99" s="39" t="s">
        <v>70</v>
      </c>
      <c r="D99" s="10">
        <v>1</v>
      </c>
      <c r="E99" s="68"/>
      <c r="F99" s="11">
        <f t="shared" si="6"/>
        <v>0</v>
      </c>
      <c r="G99" s="14">
        <f t="shared" si="7"/>
        <v>0</v>
      </c>
      <c r="H99" s="3">
        <f t="shared" si="8"/>
        <v>1</v>
      </c>
      <c r="I99" s="81"/>
    </row>
    <row r="100" spans="2:9" x14ac:dyDescent="0.75">
      <c r="B100" s="17"/>
      <c r="C100" s="39" t="s">
        <v>71</v>
      </c>
      <c r="D100" s="10">
        <v>1</v>
      </c>
      <c r="E100" s="68"/>
      <c r="F100" s="11">
        <f t="shared" si="6"/>
        <v>0</v>
      </c>
      <c r="G100" s="14">
        <f t="shared" si="7"/>
        <v>0</v>
      </c>
      <c r="H100" s="3">
        <f t="shared" si="8"/>
        <v>1</v>
      </c>
      <c r="I100" s="81"/>
    </row>
    <row r="101" spans="2:9" x14ac:dyDescent="0.75">
      <c r="B101" s="17"/>
      <c r="C101" s="39" t="s">
        <v>72</v>
      </c>
      <c r="D101" s="10">
        <v>1</v>
      </c>
      <c r="E101" s="68"/>
      <c r="F101" s="11">
        <f t="shared" si="6"/>
        <v>0</v>
      </c>
      <c r="G101" s="14">
        <f t="shared" si="7"/>
        <v>0</v>
      </c>
      <c r="H101" s="3">
        <f t="shared" si="8"/>
        <v>1</v>
      </c>
      <c r="I101" s="81"/>
    </row>
    <row r="102" spans="2:9" x14ac:dyDescent="0.75">
      <c r="B102" s="17"/>
      <c r="C102" s="39" t="s">
        <v>73</v>
      </c>
      <c r="D102" s="10">
        <v>1</v>
      </c>
      <c r="E102" s="68"/>
      <c r="F102" s="11">
        <f t="shared" si="6"/>
        <v>0</v>
      </c>
      <c r="G102" s="14">
        <f t="shared" si="7"/>
        <v>0</v>
      </c>
      <c r="H102" s="3">
        <f t="shared" si="8"/>
        <v>1</v>
      </c>
      <c r="I102" s="81"/>
    </row>
    <row r="103" spans="2:9" x14ac:dyDescent="0.75">
      <c r="B103" s="19"/>
      <c r="C103" s="40" t="s">
        <v>74</v>
      </c>
      <c r="D103" s="10">
        <v>1</v>
      </c>
      <c r="E103" s="68"/>
      <c r="F103" s="11">
        <f t="shared" si="6"/>
        <v>0</v>
      </c>
      <c r="G103" s="14">
        <f t="shared" si="7"/>
        <v>0</v>
      </c>
      <c r="H103" s="3">
        <f t="shared" si="8"/>
        <v>1</v>
      </c>
      <c r="I103" s="81"/>
    </row>
    <row r="104" spans="2:9" x14ac:dyDescent="0.75">
      <c r="C104" s="1" t="s">
        <v>58</v>
      </c>
      <c r="D104" s="3"/>
      <c r="E104" s="5"/>
      <c r="F104" s="12"/>
      <c r="G104" s="24">
        <f>SUM(G83:G103)</f>
        <v>0</v>
      </c>
      <c r="H104" s="24">
        <f>SUM(H83:H103)</f>
        <v>21</v>
      </c>
    </row>
    <row r="105" spans="2:9" x14ac:dyDescent="0.75">
      <c r="D105" s="38"/>
    </row>
    <row r="106" spans="2:9" ht="29.5" x14ac:dyDescent="0.75">
      <c r="B106" s="4" t="s">
        <v>75</v>
      </c>
      <c r="C106" s="6" t="s">
        <v>76</v>
      </c>
      <c r="D106" s="4" t="s">
        <v>0</v>
      </c>
      <c r="E106" s="4" t="s">
        <v>2</v>
      </c>
      <c r="F106" s="7" t="s">
        <v>0</v>
      </c>
      <c r="G106" s="7" t="s">
        <v>5</v>
      </c>
      <c r="H106" s="7" t="s">
        <v>17</v>
      </c>
    </row>
    <row r="107" spans="2:9" ht="29.5" x14ac:dyDescent="0.75">
      <c r="B107" s="21">
        <v>1</v>
      </c>
      <c r="C107" s="42" t="s">
        <v>122</v>
      </c>
      <c r="D107" s="10"/>
      <c r="E107" s="10"/>
      <c r="F107" s="11"/>
      <c r="G107" s="14"/>
    </row>
    <row r="108" spans="2:9" ht="29.5" x14ac:dyDescent="0.75">
      <c r="B108" s="21">
        <v>2</v>
      </c>
      <c r="C108" s="42" t="s">
        <v>123</v>
      </c>
      <c r="D108" s="10"/>
      <c r="E108" s="10"/>
      <c r="F108" s="11"/>
      <c r="G108" s="14"/>
    </row>
    <row r="109" spans="2:9" ht="44.25" x14ac:dyDescent="0.75">
      <c r="B109" s="15">
        <v>3</v>
      </c>
      <c r="C109" s="43" t="s">
        <v>124</v>
      </c>
      <c r="D109" s="10">
        <v>2</v>
      </c>
      <c r="E109" s="68"/>
      <c r="F109" s="11">
        <f t="shared" ref="F109:F114" si="9">IF(E109="ja",D109,0)</f>
        <v>0</v>
      </c>
      <c r="G109" s="14">
        <f>F109</f>
        <v>0</v>
      </c>
      <c r="H109" s="3">
        <f>D109</f>
        <v>2</v>
      </c>
    </row>
    <row r="110" spans="2:9" x14ac:dyDescent="0.75">
      <c r="B110" s="17"/>
      <c r="C110" s="44" t="s">
        <v>78</v>
      </c>
      <c r="D110" s="10">
        <v>4</v>
      </c>
      <c r="E110" s="68"/>
      <c r="F110" s="11">
        <f t="shared" si="9"/>
        <v>0</v>
      </c>
      <c r="G110" s="77">
        <f>MAX(F110:F111)</f>
        <v>0</v>
      </c>
      <c r="H110" s="77">
        <f>MAX(D110:D111)</f>
        <v>4</v>
      </c>
    </row>
    <row r="111" spans="2:9" x14ac:dyDescent="0.75">
      <c r="B111" s="19"/>
      <c r="C111" s="40" t="s">
        <v>77</v>
      </c>
      <c r="D111" s="10">
        <v>2</v>
      </c>
      <c r="E111" s="68"/>
      <c r="F111" s="11">
        <f t="shared" si="9"/>
        <v>0</v>
      </c>
      <c r="G111" s="77"/>
      <c r="H111" s="77"/>
    </row>
    <row r="112" spans="2:9" ht="52.9" customHeight="1" x14ac:dyDescent="0.75">
      <c r="B112" s="15">
        <v>4</v>
      </c>
      <c r="C112" s="43" t="s">
        <v>125</v>
      </c>
      <c r="D112" s="10">
        <v>2</v>
      </c>
      <c r="E112" s="68"/>
      <c r="F112" s="11">
        <f t="shared" si="9"/>
        <v>0</v>
      </c>
      <c r="G112" s="14">
        <f>F112</f>
        <v>0</v>
      </c>
      <c r="H112" s="3">
        <f>D112</f>
        <v>2</v>
      </c>
    </row>
    <row r="113" spans="2:8" ht="19.149999999999999" customHeight="1" x14ac:dyDescent="0.75">
      <c r="B113" s="19"/>
      <c r="C113" s="40" t="s">
        <v>104</v>
      </c>
      <c r="D113" s="10">
        <v>3</v>
      </c>
      <c r="E113" s="68"/>
      <c r="F113" s="11">
        <f t="shared" si="9"/>
        <v>0</v>
      </c>
      <c r="G113" s="14">
        <f>F113</f>
        <v>0</v>
      </c>
      <c r="H113" s="3">
        <f>D113</f>
        <v>3</v>
      </c>
    </row>
    <row r="114" spans="2:8" ht="29.5" x14ac:dyDescent="0.75">
      <c r="B114" s="21">
        <v>5</v>
      </c>
      <c r="C114" s="42" t="s">
        <v>126</v>
      </c>
      <c r="D114" s="10">
        <v>2</v>
      </c>
      <c r="E114" s="68"/>
      <c r="F114" s="11">
        <f t="shared" si="9"/>
        <v>0</v>
      </c>
      <c r="G114" s="14">
        <f>F114</f>
        <v>0</v>
      </c>
      <c r="H114" s="3">
        <f>D114</f>
        <v>2</v>
      </c>
    </row>
    <row r="115" spans="2:8" x14ac:dyDescent="0.75">
      <c r="C115" s="1" t="s">
        <v>79</v>
      </c>
      <c r="D115" s="3"/>
      <c r="E115" s="5"/>
      <c r="F115" s="12"/>
      <c r="G115" s="24">
        <f>SUM(G107:G114)</f>
        <v>0</v>
      </c>
      <c r="H115" s="24">
        <f>SUM(H107:H114)</f>
        <v>13</v>
      </c>
    </row>
    <row r="116" spans="2:8" x14ac:dyDescent="0.75">
      <c r="C116" s="13"/>
    </row>
    <row r="117" spans="2:8" ht="29.5" x14ac:dyDescent="0.75">
      <c r="B117" s="4" t="s">
        <v>80</v>
      </c>
      <c r="C117" s="6" t="s">
        <v>81</v>
      </c>
      <c r="D117" s="4" t="s">
        <v>0</v>
      </c>
      <c r="E117" s="4" t="s">
        <v>2</v>
      </c>
      <c r="F117" s="7" t="s">
        <v>0</v>
      </c>
      <c r="G117" s="7" t="s">
        <v>5</v>
      </c>
      <c r="H117" s="7" t="s">
        <v>17</v>
      </c>
    </row>
    <row r="118" spans="2:8" ht="29.5" x14ac:dyDescent="0.75">
      <c r="B118" s="21">
        <v>1</v>
      </c>
      <c r="C118" s="23" t="s">
        <v>127</v>
      </c>
      <c r="D118" s="10">
        <v>3</v>
      </c>
      <c r="E118" s="68"/>
      <c r="F118" s="11">
        <f>IF(E118="ja",D118,0)</f>
        <v>0</v>
      </c>
      <c r="G118" s="14">
        <f>F118</f>
        <v>0</v>
      </c>
      <c r="H118" s="3">
        <f>D118</f>
        <v>3</v>
      </c>
    </row>
    <row r="119" spans="2:8" ht="44.25" x14ac:dyDescent="0.75">
      <c r="B119" s="15">
        <v>2</v>
      </c>
      <c r="C119" s="27" t="s">
        <v>129</v>
      </c>
      <c r="D119" s="10">
        <v>2</v>
      </c>
      <c r="E119" s="68"/>
      <c r="F119" s="11">
        <f>IF(E119="ja",D119,0)</f>
        <v>0</v>
      </c>
      <c r="G119" s="14">
        <f>F119</f>
        <v>0</v>
      </c>
      <c r="H119" s="3">
        <f>D119</f>
        <v>2</v>
      </c>
    </row>
    <row r="120" spans="2:8" x14ac:dyDescent="0.75">
      <c r="B120" s="15">
        <v>3</v>
      </c>
      <c r="C120" s="27" t="s">
        <v>83</v>
      </c>
      <c r="D120" s="10"/>
      <c r="E120" s="11"/>
      <c r="F120" s="11"/>
      <c r="G120" s="14"/>
    </row>
    <row r="121" spans="2:8" ht="29.5" x14ac:dyDescent="0.75">
      <c r="B121" s="17"/>
      <c r="C121" s="39" t="s">
        <v>128</v>
      </c>
      <c r="D121" s="10">
        <v>1</v>
      </c>
      <c r="E121" s="68"/>
      <c r="F121" s="11">
        <f>IF(E121="ja",D121,0)</f>
        <v>0</v>
      </c>
      <c r="G121" s="77">
        <f>MAX(F121:F122)</f>
        <v>0</v>
      </c>
      <c r="H121" s="77">
        <f>MAX(D121:D122)</f>
        <v>2</v>
      </c>
    </row>
    <row r="122" spans="2:8" ht="29.5" x14ac:dyDescent="0.75">
      <c r="B122" s="17"/>
      <c r="C122" s="39" t="s">
        <v>130</v>
      </c>
      <c r="D122" s="10">
        <v>2</v>
      </c>
      <c r="E122" s="68"/>
      <c r="F122" s="11">
        <f>IF(E122="ja",D122,0)</f>
        <v>0</v>
      </c>
      <c r="G122" s="77"/>
      <c r="H122" s="77"/>
    </row>
    <row r="123" spans="2:8" ht="29.5" x14ac:dyDescent="0.75">
      <c r="B123" s="19"/>
      <c r="C123" s="41" t="s">
        <v>131</v>
      </c>
      <c r="D123" s="10">
        <v>2</v>
      </c>
      <c r="E123" s="68"/>
      <c r="F123" s="11">
        <f>IF(E123="ja",D123,0)</f>
        <v>0</v>
      </c>
      <c r="G123" s="14">
        <f>F123</f>
        <v>0</v>
      </c>
      <c r="H123" s="3">
        <f>D123</f>
        <v>2</v>
      </c>
    </row>
    <row r="124" spans="2:8" x14ac:dyDescent="0.75">
      <c r="B124" s="19">
        <v>4</v>
      </c>
      <c r="C124" s="41" t="s">
        <v>101</v>
      </c>
      <c r="D124" s="10">
        <v>6</v>
      </c>
      <c r="E124" s="68"/>
      <c r="F124" s="11">
        <f>IF(E124="ja",D124,0)</f>
        <v>0</v>
      </c>
      <c r="G124" s="14">
        <f>F124</f>
        <v>0</v>
      </c>
      <c r="H124" s="3">
        <f>D124</f>
        <v>6</v>
      </c>
    </row>
    <row r="125" spans="2:8" x14ac:dyDescent="0.75">
      <c r="C125" s="1" t="s">
        <v>82</v>
      </c>
      <c r="D125" s="3"/>
      <c r="E125" s="5"/>
      <c r="F125" s="12"/>
      <c r="G125" s="24">
        <f>SUM(G118:G124)</f>
        <v>0</v>
      </c>
      <c r="H125" s="24">
        <f>SUM(H118:H124)</f>
        <v>15</v>
      </c>
    </row>
    <row r="128" spans="2:8" x14ac:dyDescent="0.75">
      <c r="C128" s="13"/>
    </row>
    <row r="129" spans="3:3" ht="44.65" customHeight="1" x14ac:dyDescent="0.75">
      <c r="C129" s="26"/>
    </row>
    <row r="130" spans="3:3" x14ac:dyDescent="0.75">
      <c r="C130" s="26"/>
    </row>
    <row r="131" spans="3:3" x14ac:dyDescent="0.75">
      <c r="C131" s="26"/>
    </row>
    <row r="132" spans="3:3" x14ac:dyDescent="0.75">
      <c r="C132" s="26"/>
    </row>
    <row r="133" spans="3:3" x14ac:dyDescent="0.75">
      <c r="C133" s="26"/>
    </row>
  </sheetData>
  <sheetProtection algorithmName="SHA-512" hashValue="9i6fSOu5wmbN0dO4XjfqM0zVeRfxjv0izYPNGKvLf3q9JpvWrFkrKsaVb9InxO44OsPaz6YGXEMubqvzOJY0QA==" saltValue="Qjr4rdsCA09IicIEiuFtww==" spinCount="100000" sheet="1" formatColumns="0" formatRows="0"/>
  <mergeCells count="17">
    <mergeCell ref="I86:I103"/>
    <mergeCell ref="G19:G23"/>
    <mergeCell ref="H19:H23"/>
    <mergeCell ref="G110:G111"/>
    <mergeCell ref="H110:H111"/>
    <mergeCell ref="E83:G83"/>
    <mergeCell ref="E58:G58"/>
    <mergeCell ref="E59:G59"/>
    <mergeCell ref="E60:G60"/>
    <mergeCell ref="E61:G61"/>
    <mergeCell ref="E62:G62"/>
    <mergeCell ref="E63:G63"/>
    <mergeCell ref="E64:G64"/>
    <mergeCell ref="G121:G122"/>
    <mergeCell ref="H121:H122"/>
    <mergeCell ref="B5:C5"/>
    <mergeCell ref="D14:E14"/>
  </mergeCells>
  <dataValidations count="1">
    <dataValidation type="list" allowBlank="1" showInputMessage="1" showErrorMessage="1" sqref="E121:E124 E28:E30 E32:E35 E37:E41 E43:E44 E46:E54 E83:E84 E68:E79 E86:E103 E118:E119 E17 E19:E23 E109:E114 E58:E64" xr:uid="{00000000-0002-0000-0000-000000000000}">
      <formula1>Auswahljn2</formula1>
    </dataValidation>
  </dataValidation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4</vt:i4>
      </vt:variant>
    </vt:vector>
  </HeadingPairs>
  <TitlesOfParts>
    <vt:vector size="5" baseType="lpstr">
      <vt:lpstr>Ehrenamtskonzept</vt:lpstr>
      <vt:lpstr>Auswahl</vt:lpstr>
      <vt:lpstr>Auswahl1</vt:lpstr>
      <vt:lpstr>Auswahljn</vt:lpstr>
      <vt:lpstr>Auswahljn2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2026-05-12T11:48:12Z</dcterms:modified>
</cp:coreProperties>
</file>